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Z20210fs1\lg系共有\610_子ども課\008_教育総務係\03 学校施設整備\R7年度\05 保育所運営事業（保育園工事）\R7繰_東伊那保育園プール改修\"/>
    </mc:Choice>
  </mc:AlternateContent>
  <bookViews>
    <workbookView xWindow="0" yWindow="0" windowWidth="20430" windowHeight="6705" tabRatio="590"/>
  </bookViews>
  <sheets>
    <sheet name="表紙" sheetId="9" r:id="rId1"/>
    <sheet name="工事費内訳書" sheetId="6" r:id="rId2"/>
  </sheets>
  <definedNames>
    <definedName name="_xlnm.Print_Area" localSheetId="1">工事費内訳書!$A$1:$M$92</definedName>
    <definedName name="_xlnm.Print_Area" localSheetId="0">表紙!$A$1:$M$15</definedName>
    <definedName name="工法">#REF!=#REF!</definedName>
  </definedNames>
  <calcPr calcId="162913"/>
</workbook>
</file>

<file path=xl/calcChain.xml><?xml version="1.0" encoding="utf-8"?>
<calcChain xmlns="http://schemas.openxmlformats.org/spreadsheetml/2006/main">
  <c r="M43" i="6" l="1"/>
  <c r="C49" i="6"/>
  <c r="K45" i="6" l="1"/>
</calcChain>
</file>

<file path=xl/sharedStrings.xml><?xml version="1.0" encoding="utf-8"?>
<sst xmlns="http://schemas.openxmlformats.org/spreadsheetml/2006/main" count="115" uniqueCount="74">
  <si>
    <t>No</t>
  </si>
  <si>
    <t>名　　　　　　　称</t>
  </si>
  <si>
    <t>規　　　　　　　格</t>
  </si>
  <si>
    <t>単位</t>
  </si>
  <si>
    <t>単　　　価</t>
  </si>
  <si>
    <t>備　　　考</t>
  </si>
  <si>
    <t>直接工事費</t>
  </si>
  <si>
    <t>式</t>
  </si>
  <si>
    <t>共通仮設費</t>
  </si>
  <si>
    <t>現場経費</t>
  </si>
  <si>
    <t>一般管理費</t>
  </si>
  <si>
    <t>本工事費計</t>
  </si>
  <si>
    <t>消費税相当額</t>
  </si>
  <si>
    <t>金　　　　額</t>
    <phoneticPr fontId="2"/>
  </si>
  <si>
    <t>数　量</t>
    <phoneticPr fontId="2"/>
  </si>
  <si>
    <t>合計</t>
    <phoneticPr fontId="2"/>
  </si>
  <si>
    <t>共通仮設費</t>
    <rPh sb="0" eb="2">
      <t>キョウツウ</t>
    </rPh>
    <rPh sb="2" eb="4">
      <t>カセツ</t>
    </rPh>
    <rPh sb="4" eb="5">
      <t>ヒ</t>
    </rPh>
    <phoneticPr fontId="2"/>
  </si>
  <si>
    <t>小計</t>
    <rPh sb="0" eb="2">
      <t>ショウケイ</t>
    </rPh>
    <phoneticPr fontId="2"/>
  </si>
  <si>
    <t>事業名</t>
  </si>
  <si>
    <t>駒ヶ根市</t>
  </si>
  <si>
    <t>設　　　　計　　　　概　　　　要</t>
  </si>
  <si>
    <t>施行方法</t>
  </si>
  <si>
    <t>請　　　　　　　　負</t>
  </si>
  <si>
    <t>着工年月日</t>
  </si>
  <si>
    <t>竣工年月日</t>
  </si>
  <si>
    <t>式</t>
    <rPh sb="0" eb="1">
      <t>シキ</t>
    </rPh>
    <phoneticPr fontId="2"/>
  </si>
  <si>
    <t>機械器具損料</t>
    <rPh sb="0" eb="2">
      <t>キカイ</t>
    </rPh>
    <rPh sb="2" eb="4">
      <t>キグ</t>
    </rPh>
    <rPh sb="4" eb="6">
      <t>ソンリョウ</t>
    </rPh>
    <phoneticPr fontId="2"/>
  </si>
  <si>
    <t>動力用水費</t>
    <rPh sb="0" eb="2">
      <t>ドウリョク</t>
    </rPh>
    <rPh sb="2" eb="4">
      <t>ヨウスイ</t>
    </rPh>
    <rPh sb="4" eb="5">
      <t>ヒ</t>
    </rPh>
    <phoneticPr fontId="2"/>
  </si>
  <si>
    <t>試験費</t>
    <rPh sb="0" eb="2">
      <t>シケン</t>
    </rPh>
    <rPh sb="2" eb="3">
      <t>ヒ</t>
    </rPh>
    <phoneticPr fontId="2"/>
  </si>
  <si>
    <t>工事写真費</t>
    <rPh sb="0" eb="2">
      <t>コウジ</t>
    </rPh>
    <rPh sb="2" eb="4">
      <t>シャシン</t>
    </rPh>
    <rPh sb="4" eb="5">
      <t>ヒ</t>
    </rPh>
    <phoneticPr fontId="2"/>
  </si>
  <si>
    <t>安全管理費</t>
    <rPh sb="0" eb="2">
      <t>アンゼン</t>
    </rPh>
    <rPh sb="2" eb="5">
      <t>カンリヒ</t>
    </rPh>
    <phoneticPr fontId="2"/>
  </si>
  <si>
    <t>整理清掃費</t>
    <rPh sb="0" eb="2">
      <t>セイリ</t>
    </rPh>
    <rPh sb="2" eb="5">
      <t>セイソウヒ</t>
    </rPh>
    <phoneticPr fontId="2"/>
  </si>
  <si>
    <t>　</t>
    <phoneticPr fontId="2"/>
  </si>
  <si>
    <t>設計書</t>
    <phoneticPr fontId="2"/>
  </si>
  <si>
    <t>計</t>
    <rPh sb="0" eb="1">
      <t>ケイ</t>
    </rPh>
    <phoneticPr fontId="2"/>
  </si>
  <si>
    <t>現場事務所</t>
    <rPh sb="0" eb="5">
      <t>ゲンバジムショ</t>
    </rPh>
    <phoneticPr fontId="2"/>
  </si>
  <si>
    <t>ﾄｲﾚﾕﾆｯﾄ</t>
    <phoneticPr fontId="2"/>
  </si>
  <si>
    <t>令和７年度（繰越）</t>
    <rPh sb="0" eb="2">
      <t>レイワ</t>
    </rPh>
    <rPh sb="6" eb="8">
      <t>クリコシ</t>
    </rPh>
    <phoneticPr fontId="2"/>
  </si>
  <si>
    <t>保育所運営事業　東伊那保育園プール改修工事</t>
    <rPh sb="0" eb="2">
      <t>ホイク</t>
    </rPh>
    <rPh sb="2" eb="3">
      <t>ジョ</t>
    </rPh>
    <rPh sb="3" eb="5">
      <t>ウンエイ</t>
    </rPh>
    <rPh sb="5" eb="7">
      <t>ジギョウ</t>
    </rPh>
    <rPh sb="8" eb="9">
      <t>ヒガシ</t>
    </rPh>
    <rPh sb="9" eb="11">
      <t>イナ</t>
    </rPh>
    <rPh sb="11" eb="14">
      <t>ホイクエン</t>
    </rPh>
    <rPh sb="17" eb="19">
      <t>カイシュウ</t>
    </rPh>
    <rPh sb="19" eb="21">
      <t>コウジ</t>
    </rPh>
    <phoneticPr fontId="2"/>
  </si>
  <si>
    <t>東伊那５６７１番地１</t>
    <rPh sb="0" eb="1">
      <t>ヒガシ</t>
    </rPh>
    <rPh sb="1" eb="3">
      <t>イナ</t>
    </rPh>
    <rPh sb="7" eb="9">
      <t>バンチ</t>
    </rPh>
    <phoneticPr fontId="2"/>
  </si>
  <si>
    <t>令和8年　　月　　日</t>
    <rPh sb="0" eb="2">
      <t>レイワ</t>
    </rPh>
    <rPh sb="6" eb="7">
      <t>ガツ</t>
    </rPh>
    <phoneticPr fontId="2"/>
  </si>
  <si>
    <t>既存防水層撤去</t>
    <rPh sb="0" eb="2">
      <t>キゾン</t>
    </rPh>
    <rPh sb="2" eb="4">
      <t>ボウスイ</t>
    </rPh>
    <rPh sb="4" eb="5">
      <t>ソウ</t>
    </rPh>
    <rPh sb="5" eb="7">
      <t>テッキョ</t>
    </rPh>
    <phoneticPr fontId="2"/>
  </si>
  <si>
    <t>直接工事費</t>
    <rPh sb="0" eb="2">
      <t>チョクセツ</t>
    </rPh>
    <rPh sb="2" eb="4">
      <t>コウジ</t>
    </rPh>
    <rPh sb="4" eb="5">
      <t>ヒ</t>
    </rPh>
    <phoneticPr fontId="2"/>
  </si>
  <si>
    <t>下地処理</t>
    <rPh sb="0" eb="2">
      <t>シタジ</t>
    </rPh>
    <rPh sb="2" eb="4">
      <t>ショリ</t>
    </rPh>
    <phoneticPr fontId="2"/>
  </si>
  <si>
    <t>㎡</t>
    <phoneticPr fontId="2"/>
  </si>
  <si>
    <t>塩化ビニル樹脂系防水シート</t>
    <rPh sb="8" eb="10">
      <t>ボウスイ</t>
    </rPh>
    <phoneticPr fontId="2"/>
  </si>
  <si>
    <t>防滑性塩化ビニル樹脂系防水シート</t>
    <rPh sb="0" eb="2">
      <t>ボウカツ</t>
    </rPh>
    <rPh sb="2" eb="3">
      <t>セイ</t>
    </rPh>
    <rPh sb="11" eb="13">
      <t>ボウスイ</t>
    </rPh>
    <phoneticPr fontId="2"/>
  </si>
  <si>
    <t>ｍ</t>
    <phoneticPr fontId="2"/>
  </si>
  <si>
    <t>鋼板</t>
    <rPh sb="0" eb="2">
      <t>コウハン</t>
    </rPh>
    <phoneticPr fontId="2"/>
  </si>
  <si>
    <t>既存FRP防水　発生材処分共</t>
    <rPh sb="0" eb="2">
      <t>キゾン</t>
    </rPh>
    <rPh sb="5" eb="7">
      <t>ボウスイ</t>
    </rPh>
    <rPh sb="8" eb="11">
      <t>ハッセイザイ</t>
    </rPh>
    <rPh sb="11" eb="13">
      <t>ショブン</t>
    </rPh>
    <rPh sb="13" eb="14">
      <t>トモ</t>
    </rPh>
    <phoneticPr fontId="2"/>
  </si>
  <si>
    <t>排水桝改修</t>
    <rPh sb="0" eb="2">
      <t>ハイスイ</t>
    </rPh>
    <rPh sb="2" eb="3">
      <t>マス</t>
    </rPh>
    <rPh sb="3" eb="5">
      <t>カイシュウ</t>
    </rPh>
    <phoneticPr fontId="2"/>
  </si>
  <si>
    <t>式</t>
    <rPh sb="0" eb="1">
      <t>シキ</t>
    </rPh>
    <phoneticPr fontId="2"/>
  </si>
  <si>
    <t>給水口廻り下地鋼板</t>
    <rPh sb="0" eb="2">
      <t>キュウスイ</t>
    </rPh>
    <rPh sb="2" eb="3">
      <t>クチ</t>
    </rPh>
    <rPh sb="3" eb="4">
      <t>マワ</t>
    </rPh>
    <rPh sb="5" eb="7">
      <t>シタジ</t>
    </rPh>
    <rPh sb="7" eb="9">
      <t>コウハン</t>
    </rPh>
    <phoneticPr fontId="2"/>
  </si>
  <si>
    <t>手摺廻り下地鋼板</t>
    <rPh sb="0" eb="2">
      <t>テスリ</t>
    </rPh>
    <rPh sb="2" eb="3">
      <t>マワ</t>
    </rPh>
    <rPh sb="4" eb="6">
      <t>シタジ</t>
    </rPh>
    <rPh sb="6" eb="8">
      <t>コウハン</t>
    </rPh>
    <phoneticPr fontId="2"/>
  </si>
  <si>
    <t>箇所</t>
    <rPh sb="0" eb="2">
      <t>カショ</t>
    </rPh>
    <phoneticPr fontId="2"/>
  </si>
  <si>
    <t>排水口廻り下地鋼板</t>
    <rPh sb="0" eb="2">
      <t>ハイスイ</t>
    </rPh>
    <rPh sb="2" eb="3">
      <t>クチ</t>
    </rPh>
    <rPh sb="3" eb="4">
      <t>マワ</t>
    </rPh>
    <rPh sb="5" eb="7">
      <t>シタジ</t>
    </rPh>
    <rPh sb="7" eb="9">
      <t>コウハン</t>
    </rPh>
    <phoneticPr fontId="2"/>
  </si>
  <si>
    <t>端末シーリング</t>
    <rPh sb="0" eb="2">
      <t>タンマツ</t>
    </rPh>
    <phoneticPr fontId="2"/>
  </si>
  <si>
    <t>【サンロイド防水システム同等品】</t>
    <rPh sb="6" eb="8">
      <t>ボウスイ</t>
    </rPh>
    <rPh sb="12" eb="15">
      <t>ドウトウヒン</t>
    </rPh>
    <phoneticPr fontId="2"/>
  </si>
  <si>
    <t>高圧洗浄、ケレン、下地調整</t>
    <rPh sb="0" eb="2">
      <t>コウアツ</t>
    </rPh>
    <rPh sb="2" eb="4">
      <t>センジョウ</t>
    </rPh>
    <rPh sb="9" eb="11">
      <t>シタジ</t>
    </rPh>
    <rPh sb="11" eb="13">
      <t>チョウセイ</t>
    </rPh>
    <phoneticPr fontId="2"/>
  </si>
  <si>
    <t>t=1.6　防滑パターン　底面
SD-WGB同等</t>
    <rPh sb="6" eb="8">
      <t>ボウカツ</t>
    </rPh>
    <rPh sb="13" eb="14">
      <t>ソコ</t>
    </rPh>
    <rPh sb="14" eb="15">
      <t>メン</t>
    </rPh>
    <rPh sb="22" eb="23">
      <t>ドウ</t>
    </rPh>
    <rPh sb="23" eb="24">
      <t>トウ</t>
    </rPh>
    <phoneticPr fontId="2"/>
  </si>
  <si>
    <t>t=1.5　壁面・オーバーフロー・階段部
SD-WBH同等</t>
    <rPh sb="6" eb="8">
      <t>ヘキメン</t>
    </rPh>
    <rPh sb="27" eb="28">
      <t>ドウ</t>
    </rPh>
    <rPh sb="28" eb="29">
      <t>トウ</t>
    </rPh>
    <phoneticPr fontId="2"/>
  </si>
  <si>
    <t>t=2.9　オーバーフロー・階段部　増し張り
FL-MX同等</t>
    <rPh sb="14" eb="16">
      <t>カイダン</t>
    </rPh>
    <rPh sb="16" eb="17">
      <t>ブ</t>
    </rPh>
    <rPh sb="18" eb="19">
      <t>マ</t>
    </rPh>
    <rPh sb="20" eb="21">
      <t>バ</t>
    </rPh>
    <rPh sb="28" eb="30">
      <t>ドウトウ</t>
    </rPh>
    <phoneticPr fontId="2"/>
  </si>
  <si>
    <t>1.7×60×60　A66LU-52同等</t>
    <rPh sb="18" eb="20">
      <t>ドウトウ</t>
    </rPh>
    <phoneticPr fontId="2"/>
  </si>
  <si>
    <t>1.7×10×50　A15LU-52同等</t>
    <phoneticPr fontId="2"/>
  </si>
  <si>
    <t>1.7×10×50　A15H-52同等</t>
    <phoneticPr fontId="2"/>
  </si>
  <si>
    <t>鋼板（入隅部）</t>
    <rPh sb="0" eb="2">
      <t>コウハン</t>
    </rPh>
    <phoneticPr fontId="2"/>
  </si>
  <si>
    <t>鋼板（内折れ）</t>
    <rPh sb="0" eb="2">
      <t>コウハン</t>
    </rPh>
    <phoneticPr fontId="2"/>
  </si>
  <si>
    <t>t=1.7　FK-130MG同等</t>
    <rPh sb="14" eb="16">
      <t>ドウトウ</t>
    </rPh>
    <phoneticPr fontId="2"/>
  </si>
  <si>
    <t>t=3.0　RKD同等</t>
    <rPh sb="9" eb="11">
      <t>ドウトウ</t>
    </rPh>
    <phoneticPr fontId="2"/>
  </si>
  <si>
    <t>SUS製細目グレーチング設置　500×500×30
水抜バルブ設置　BALV同等</t>
    <rPh sb="3" eb="4">
      <t>セイ</t>
    </rPh>
    <rPh sb="4" eb="6">
      <t>ホソメ</t>
    </rPh>
    <rPh sb="12" eb="14">
      <t>セッチ</t>
    </rPh>
    <rPh sb="26" eb="28">
      <t>ミズヌキ</t>
    </rPh>
    <rPh sb="31" eb="33">
      <t>セッチ</t>
    </rPh>
    <rPh sb="38" eb="40">
      <t>ドウトウ</t>
    </rPh>
    <phoneticPr fontId="2"/>
  </si>
  <si>
    <t>10×10　1成分形シリコーン</t>
    <rPh sb="7" eb="9">
      <t>セイブン</t>
    </rPh>
    <rPh sb="9" eb="10">
      <t>ケイ</t>
    </rPh>
    <phoneticPr fontId="2"/>
  </si>
  <si>
    <t>　既存防水層撤去・処分共</t>
    <phoneticPr fontId="2"/>
  </si>
  <si>
    <t>　プール防水改修</t>
    <rPh sb="4" eb="6">
      <t>ボウスイ</t>
    </rPh>
    <rPh sb="6" eb="8">
      <t>カイシュウ</t>
    </rPh>
    <phoneticPr fontId="2"/>
  </si>
  <si>
    <t>　塩化ビニル樹脂系防水シート　約８５㎡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</si>
</sst>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0_ "/>
    <numFmt numFmtId="177" formatCode="0_);[Red]\(0\)"/>
    <numFmt numFmtId="178" formatCode="#,##0_);[Red]\(#,##0\)"/>
    <numFmt numFmtId="179" formatCode="0.0_);[Red]\(0.0\)"/>
    <numFmt numFmtId="180" formatCode="#,##0.0;[Red]\-#,##0.0"/>
  </numFmts>
  <fonts count="1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ＪＳＰ明朝"/>
      <family val="1"/>
      <charset val="128"/>
    </font>
    <font>
      <sz val="14"/>
      <name val="ＪＳＰ明朝"/>
      <family val="1"/>
      <charset val="128"/>
    </font>
    <font>
      <sz val="11"/>
      <name val="ＭＳ Ｐゴシック"/>
      <family val="3"/>
      <charset val="128"/>
    </font>
    <font>
      <sz val="20"/>
      <name val="ＪＳＰ明朝"/>
      <family val="1"/>
      <charset val="128"/>
    </font>
    <font>
      <sz val="14"/>
      <color theme="1"/>
      <name val="ＪＳＰ明朝"/>
      <family val="1"/>
      <charset val="128"/>
    </font>
    <font>
      <sz val="12"/>
      <color theme="1"/>
      <name val="ＪＳＰ明朝"/>
      <family val="1"/>
      <charset val="128"/>
    </font>
    <font>
      <sz val="8"/>
      <color theme="1"/>
      <name val="ＪＳＰ明朝"/>
      <family val="1"/>
      <charset val="128"/>
    </font>
    <font>
      <sz val="11"/>
      <color theme="1"/>
      <name val="ＭＳ Ｐゴシック"/>
      <family val="3"/>
      <charset val="128"/>
    </font>
    <font>
      <sz val="16"/>
      <color theme="1"/>
      <name val="ＪＳＰ明朝"/>
      <family val="1"/>
      <charset val="128"/>
    </font>
    <font>
      <sz val="9"/>
      <color theme="1"/>
      <name val="ＪＳＰ明朝"/>
      <family val="1"/>
      <charset val="128"/>
    </font>
    <font>
      <sz val="11"/>
      <color theme="1"/>
      <name val="ＪＳＰ明朝"/>
      <family val="1"/>
      <charset val="128"/>
    </font>
    <font>
      <sz val="9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2">
    <xf numFmtId="0" fontId="0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/>
    <xf numFmtId="0" fontId="5" fillId="0" borderId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84">
    <xf numFmtId="0" fontId="0" fillId="0" borderId="0" xfId="0"/>
    <xf numFmtId="0" fontId="0" fillId="0" borderId="0" xfId="0" applyBorder="1"/>
    <xf numFmtId="0" fontId="6" fillId="0" borderId="0" xfId="0" applyFont="1"/>
    <xf numFmtId="0" fontId="3" fillId="0" borderId="0" xfId="0" applyFont="1"/>
    <xf numFmtId="0" fontId="3" fillId="0" borderId="0" xfId="0" applyFont="1" applyBorder="1"/>
    <xf numFmtId="0" fontId="3" fillId="0" borderId="2" xfId="0" applyFont="1" applyBorder="1"/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6" xfId="0" applyBorder="1"/>
    <xf numFmtId="0" fontId="6" fillId="0" borderId="7" xfId="0" applyFont="1" applyBorder="1" applyAlignment="1">
      <alignment horizontal="center" vertical="center" shrinkToFi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0" fillId="0" borderId="0" xfId="0" applyFont="1"/>
    <xf numFmtId="0" fontId="11" fillId="0" borderId="11" xfId="0" applyFont="1" applyBorder="1"/>
    <xf numFmtId="0" fontId="11" fillId="0" borderId="10" xfId="0" applyFont="1" applyBorder="1"/>
    <xf numFmtId="0" fontId="8" fillId="0" borderId="10" xfId="0" applyFont="1" applyBorder="1" applyAlignment="1">
      <alignment horizontal="distributed"/>
    </xf>
    <xf numFmtId="0" fontId="8" fillId="0" borderId="21" xfId="0" applyFont="1" applyBorder="1" applyAlignment="1">
      <alignment horizontal="distributed"/>
    </xf>
    <xf numFmtId="0" fontId="8" fillId="0" borderId="9" xfId="0" applyFont="1" applyBorder="1" applyAlignment="1">
      <alignment horizontal="distributed"/>
    </xf>
    <xf numFmtId="0" fontId="8" fillId="0" borderId="10" xfId="0" applyFont="1" applyBorder="1"/>
    <xf numFmtId="0" fontId="8" fillId="0" borderId="21" xfId="0" applyFont="1" applyBorder="1"/>
    <xf numFmtId="0" fontId="8" fillId="0" borderId="8" xfId="0" applyFont="1" applyBorder="1"/>
    <xf numFmtId="0" fontId="8" fillId="0" borderId="8" xfId="0" applyFont="1" applyBorder="1" applyAlignment="1">
      <alignment horizontal="center"/>
    </xf>
    <xf numFmtId="38" fontId="8" fillId="0" borderId="8" xfId="3" applyFont="1" applyBorder="1"/>
    <xf numFmtId="38" fontId="12" fillId="0" borderId="9" xfId="3" applyFont="1" applyBorder="1"/>
    <xf numFmtId="38" fontId="8" fillId="0" borderId="22" xfId="3" applyFont="1" applyBorder="1" applyAlignment="1">
      <alignment horizontal="distributed"/>
    </xf>
    <xf numFmtId="178" fontId="8" fillId="0" borderId="8" xfId="0" applyNumberFormat="1" applyFont="1" applyBorder="1"/>
    <xf numFmtId="38" fontId="8" fillId="0" borderId="22" xfId="0" applyNumberFormat="1" applyFont="1" applyBorder="1"/>
    <xf numFmtId="0" fontId="8" fillId="0" borderId="22" xfId="0" applyFont="1" applyBorder="1"/>
    <xf numFmtId="37" fontId="8" fillId="0" borderId="22" xfId="0" applyNumberFormat="1" applyFont="1" applyBorder="1"/>
    <xf numFmtId="38" fontId="8" fillId="0" borderId="22" xfId="3" applyFont="1" applyBorder="1"/>
    <xf numFmtId="9" fontId="8" fillId="0" borderId="10" xfId="0" applyNumberFormat="1" applyFont="1" applyBorder="1" applyAlignment="1">
      <alignment horizontal="left"/>
    </xf>
    <xf numFmtId="0" fontId="11" fillId="0" borderId="23" xfId="0" applyFont="1" applyBorder="1"/>
    <xf numFmtId="0" fontId="11" fillId="0" borderId="6" xfId="0" applyFont="1" applyBorder="1"/>
    <xf numFmtId="0" fontId="8" fillId="0" borderId="6" xfId="0" applyFont="1" applyBorder="1" applyAlignment="1">
      <alignment horizontal="distributed"/>
    </xf>
    <xf numFmtId="0" fontId="8" fillId="0" borderId="24" xfId="0" applyFont="1" applyBorder="1" applyAlignment="1">
      <alignment horizontal="distributed"/>
    </xf>
    <xf numFmtId="0" fontId="8" fillId="0" borderId="25" xfId="0" applyFont="1" applyBorder="1" applyAlignment="1">
      <alignment horizontal="distributed"/>
    </xf>
    <xf numFmtId="0" fontId="8" fillId="0" borderId="6" xfId="0" applyFont="1" applyBorder="1"/>
    <xf numFmtId="0" fontId="8" fillId="0" borderId="24" xfId="0" applyFont="1" applyBorder="1"/>
    <xf numFmtId="0" fontId="8" fillId="0" borderId="12" xfId="0" applyFont="1" applyBorder="1"/>
    <xf numFmtId="0" fontId="8" fillId="0" borderId="12" xfId="0" applyFont="1" applyBorder="1" applyAlignment="1">
      <alignment horizontal="center"/>
    </xf>
    <xf numFmtId="38" fontId="8" fillId="0" borderId="12" xfId="3" applyFont="1" applyBorder="1"/>
    <xf numFmtId="38" fontId="12" fillId="0" borderId="25" xfId="3" applyFont="1" applyBorder="1"/>
    <xf numFmtId="38" fontId="8" fillId="0" borderId="26" xfId="3" applyFont="1" applyBorder="1"/>
    <xf numFmtId="0" fontId="11" fillId="0" borderId="16" xfId="0" applyFont="1" applyBorder="1"/>
    <xf numFmtId="0" fontId="11" fillId="0" borderId="27" xfId="0" applyFont="1" applyBorder="1"/>
    <xf numFmtId="0" fontId="8" fillId="0" borderId="27" xfId="0" applyFont="1" applyBorder="1" applyAlignment="1">
      <alignment horizontal="distributed"/>
    </xf>
    <xf numFmtId="0" fontId="8" fillId="0" borderId="28" xfId="0" applyFont="1" applyBorder="1" applyAlignment="1">
      <alignment horizontal="distributed"/>
    </xf>
    <xf numFmtId="0" fontId="8" fillId="0" borderId="29" xfId="0" applyFont="1" applyBorder="1" applyAlignment="1">
      <alignment horizontal="distributed"/>
    </xf>
    <xf numFmtId="0" fontId="8" fillId="0" borderId="27" xfId="0" applyFont="1" applyBorder="1"/>
    <xf numFmtId="0" fontId="8" fillId="0" borderId="28" xfId="0" applyFont="1" applyBorder="1"/>
    <xf numFmtId="0" fontId="8" fillId="0" borderId="30" xfId="0" applyFont="1" applyBorder="1"/>
    <xf numFmtId="0" fontId="8" fillId="0" borderId="30" xfId="0" applyFont="1" applyBorder="1" applyAlignment="1">
      <alignment horizontal="center"/>
    </xf>
    <xf numFmtId="38" fontId="8" fillId="0" borderId="30" xfId="3" applyFont="1" applyBorder="1"/>
    <xf numFmtId="38" fontId="12" fillId="0" borderId="29" xfId="3" applyFont="1" applyBorder="1"/>
    <xf numFmtId="0" fontId="8" fillId="0" borderId="31" xfId="0" applyFont="1" applyBorder="1"/>
    <xf numFmtId="38" fontId="8" fillId="0" borderId="8" xfId="4" applyFont="1" applyBorder="1"/>
    <xf numFmtId="38" fontId="12" fillId="0" borderId="9" xfId="4" applyFont="1" applyBorder="1"/>
    <xf numFmtId="176" fontId="8" fillId="0" borderId="8" xfId="0" applyNumberFormat="1" applyFont="1" applyBorder="1"/>
    <xf numFmtId="0" fontId="8" fillId="0" borderId="10" xfId="0" applyFont="1" applyBorder="1" applyAlignment="1"/>
    <xf numFmtId="38" fontId="8" fillId="0" borderId="8" xfId="0" applyNumberFormat="1" applyFont="1" applyBorder="1"/>
    <xf numFmtId="38" fontId="8" fillId="0" borderId="22" xfId="0" applyNumberFormat="1" applyFont="1" applyFill="1" applyBorder="1"/>
    <xf numFmtId="0" fontId="8" fillId="0" borderId="6" xfId="0" applyFont="1" applyBorder="1" applyAlignment="1"/>
    <xf numFmtId="38" fontId="8" fillId="0" borderId="12" xfId="4" applyFont="1" applyBorder="1"/>
    <xf numFmtId="38" fontId="12" fillId="0" borderId="25" xfId="4" applyFont="1" applyBorder="1"/>
    <xf numFmtId="38" fontId="8" fillId="0" borderId="26" xfId="0" applyNumberFormat="1" applyFont="1" applyBorder="1"/>
    <xf numFmtId="0" fontId="8" fillId="0" borderId="26" xfId="0" applyFont="1" applyBorder="1"/>
    <xf numFmtId="38" fontId="8" fillId="0" borderId="30" xfId="4" applyFont="1" applyBorder="1"/>
    <xf numFmtId="38" fontId="12" fillId="0" borderId="29" xfId="4" applyFont="1" applyBorder="1"/>
    <xf numFmtId="0" fontId="11" fillId="0" borderId="11" xfId="0" applyFont="1" applyBorder="1" applyAlignment="1">
      <alignment horizontal="center"/>
    </xf>
    <xf numFmtId="0" fontId="11" fillId="0" borderId="9" xfId="0" applyFont="1" applyBorder="1"/>
    <xf numFmtId="3" fontId="8" fillId="0" borderId="8" xfId="0" applyNumberFormat="1" applyFont="1" applyBorder="1"/>
    <xf numFmtId="0" fontId="8" fillId="0" borderId="11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177" fontId="8" fillId="0" borderId="8" xfId="0" applyNumberFormat="1" applyFont="1" applyFill="1" applyBorder="1" applyAlignment="1"/>
    <xf numFmtId="3" fontId="10" fillId="0" borderId="0" xfId="0" applyNumberFormat="1" applyFont="1"/>
    <xf numFmtId="38" fontId="8" fillId="0" borderId="8" xfId="3" applyNumberFormat="1" applyFont="1" applyBorder="1"/>
    <xf numFmtId="38" fontId="12" fillId="0" borderId="9" xfId="3" applyNumberFormat="1" applyFont="1" applyBorder="1"/>
    <xf numFmtId="38" fontId="9" fillId="0" borderId="22" xfId="0" applyNumberFormat="1" applyFont="1" applyFill="1" applyBorder="1" applyAlignment="1">
      <alignment wrapText="1"/>
    </xf>
    <xf numFmtId="0" fontId="8" fillId="0" borderId="21" xfId="0" applyFont="1" applyFill="1" applyBorder="1"/>
    <xf numFmtId="3" fontId="8" fillId="0" borderId="8" xfId="0" applyNumberFormat="1" applyFont="1" applyFill="1" applyBorder="1" applyAlignment="1"/>
    <xf numFmtId="38" fontId="8" fillId="0" borderId="8" xfId="3" applyNumberFormat="1" applyFont="1" applyFill="1" applyBorder="1"/>
    <xf numFmtId="38" fontId="12" fillId="0" borderId="9" xfId="3" applyNumberFormat="1" applyFont="1" applyFill="1" applyBorder="1"/>
    <xf numFmtId="0" fontId="12" fillId="0" borderId="11" xfId="0" applyFont="1" applyBorder="1" applyAlignment="1">
      <alignment horizontal="center" wrapText="1"/>
    </xf>
    <xf numFmtId="0" fontId="8" fillId="0" borderId="10" xfId="0" applyFont="1" applyFill="1" applyBorder="1"/>
    <xf numFmtId="0" fontId="8" fillId="0" borderId="8" xfId="0" applyFont="1" applyFill="1" applyBorder="1" applyAlignment="1">
      <alignment horizontal="center"/>
    </xf>
    <xf numFmtId="179" fontId="8" fillId="0" borderId="8" xfId="0" applyNumberFormat="1" applyFont="1" applyFill="1" applyBorder="1" applyAlignment="1">
      <alignment horizontal="right"/>
    </xf>
    <xf numFmtId="0" fontId="8" fillId="0" borderId="10" xfId="0" applyFont="1" applyFill="1" applyBorder="1" applyAlignment="1">
      <alignment horizontal="left"/>
    </xf>
    <xf numFmtId="179" fontId="8" fillId="0" borderId="8" xfId="0" applyNumberFormat="1" applyFont="1" applyFill="1" applyBorder="1" applyAlignment="1"/>
    <xf numFmtId="179" fontId="8" fillId="0" borderId="8" xfId="0" applyNumberFormat="1" applyFont="1" applyFill="1" applyBorder="1"/>
    <xf numFmtId="177" fontId="8" fillId="0" borderId="8" xfId="0" applyNumberFormat="1" applyFont="1" applyFill="1" applyBorder="1"/>
    <xf numFmtId="0" fontId="12" fillId="0" borderId="11" xfId="0" applyFont="1" applyBorder="1" applyAlignment="1">
      <alignment horizontal="center" vertical="center" wrapText="1"/>
    </xf>
    <xf numFmtId="0" fontId="8" fillId="0" borderId="10" xfId="0" applyFont="1" applyFill="1" applyBorder="1" applyAlignment="1">
      <alignment shrinkToFit="1"/>
    </xf>
    <xf numFmtId="0" fontId="8" fillId="0" borderId="10" xfId="0" applyFont="1" applyFill="1" applyBorder="1" applyAlignment="1">
      <alignment horizontal="distributed"/>
    </xf>
    <xf numFmtId="0" fontId="8" fillId="0" borderId="10" xfId="0" applyFont="1" applyFill="1" applyBorder="1" applyAlignment="1">
      <alignment wrapText="1"/>
    </xf>
    <xf numFmtId="0" fontId="9" fillId="0" borderId="11" xfId="0" applyFont="1" applyBorder="1" applyAlignment="1">
      <alignment horizontal="center"/>
    </xf>
    <xf numFmtId="0" fontId="8" fillId="0" borderId="22" xfId="0" applyFont="1" applyFill="1" applyBorder="1"/>
    <xf numFmtId="0" fontId="12" fillId="0" borderId="23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/>
    </xf>
    <xf numFmtId="0" fontId="8" fillId="0" borderId="6" xfId="0" applyFont="1" applyFill="1" applyBorder="1"/>
    <xf numFmtId="0" fontId="8" fillId="0" borderId="24" xfId="0" applyFont="1" applyFill="1" applyBorder="1"/>
    <xf numFmtId="177" fontId="8" fillId="0" borderId="12" xfId="0" applyNumberFormat="1" applyFont="1" applyFill="1" applyBorder="1"/>
    <xf numFmtId="0" fontId="8" fillId="0" borderId="12" xfId="0" applyFont="1" applyFill="1" applyBorder="1" applyAlignment="1">
      <alignment horizontal="center"/>
    </xf>
    <xf numFmtId="3" fontId="8" fillId="0" borderId="12" xfId="0" applyNumberFormat="1" applyFont="1" applyFill="1" applyBorder="1" applyAlignment="1"/>
    <xf numFmtId="38" fontId="8" fillId="0" borderId="12" xfId="3" applyNumberFormat="1" applyFont="1" applyFill="1" applyBorder="1"/>
    <xf numFmtId="38" fontId="12" fillId="0" borderId="25" xfId="3" applyNumberFormat="1" applyFont="1" applyFill="1" applyBorder="1"/>
    <xf numFmtId="38" fontId="8" fillId="0" borderId="26" xfId="0" applyNumberFormat="1" applyFont="1" applyFill="1" applyBorder="1"/>
    <xf numFmtId="0" fontId="11" fillId="0" borderId="29" xfId="0" applyFont="1" applyBorder="1"/>
    <xf numFmtId="0" fontId="8" fillId="0" borderId="27" xfId="0" applyFont="1" applyFill="1" applyBorder="1"/>
    <xf numFmtId="0" fontId="8" fillId="0" borderId="28" xfId="0" applyFont="1" applyFill="1" applyBorder="1"/>
    <xf numFmtId="0" fontId="8" fillId="0" borderId="30" xfId="0" applyFont="1" applyFill="1" applyBorder="1"/>
    <xf numFmtId="0" fontId="8" fillId="0" borderId="30" xfId="0" applyFont="1" applyFill="1" applyBorder="1" applyAlignment="1">
      <alignment horizontal="center"/>
    </xf>
    <xf numFmtId="38" fontId="8" fillId="0" borderId="30" xfId="3" applyFont="1" applyFill="1" applyBorder="1"/>
    <xf numFmtId="38" fontId="12" fillId="0" borderId="29" xfId="3" applyFont="1" applyFill="1" applyBorder="1"/>
    <xf numFmtId="0" fontId="8" fillId="0" borderId="31" xfId="0" applyFont="1" applyFill="1" applyBorder="1"/>
    <xf numFmtId="0" fontId="7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8" fillId="0" borderId="8" xfId="0" applyFont="1" applyFill="1" applyBorder="1"/>
    <xf numFmtId="3" fontId="8" fillId="0" borderId="8" xfId="0" applyNumberFormat="1" applyFont="1" applyFill="1" applyBorder="1"/>
    <xf numFmtId="38" fontId="8" fillId="0" borderId="8" xfId="3" applyFont="1" applyFill="1" applyBorder="1"/>
    <xf numFmtId="38" fontId="12" fillId="0" borderId="9" xfId="3" applyFont="1" applyFill="1" applyBorder="1" applyAlignment="1">
      <alignment horizontal="center" shrinkToFit="1"/>
    </xf>
    <xf numFmtId="180" fontId="12" fillId="0" borderId="9" xfId="3" applyNumberFormat="1" applyFont="1" applyFill="1" applyBorder="1" applyAlignment="1">
      <alignment horizontal="center"/>
    </xf>
    <xf numFmtId="38" fontId="8" fillId="0" borderId="22" xfId="0" applyNumberFormat="1" applyFont="1" applyFill="1" applyBorder="1" applyAlignment="1">
      <alignment shrinkToFit="1"/>
    </xf>
    <xf numFmtId="0" fontId="8" fillId="0" borderId="10" xfId="0" applyFont="1" applyBorder="1" applyAlignment="1">
      <alignment horizontal="center"/>
    </xf>
    <xf numFmtId="49" fontId="8" fillId="0" borderId="11" xfId="0" applyNumberFormat="1" applyFont="1" applyBorder="1" applyAlignment="1">
      <alignment horizontal="center" shrinkToFit="1"/>
    </xf>
    <xf numFmtId="0" fontId="8" fillId="0" borderId="10" xfId="0" applyFont="1" applyFill="1" applyBorder="1" applyAlignment="1">
      <alignment wrapText="1" shrinkToFit="1"/>
    </xf>
    <xf numFmtId="0" fontId="12" fillId="0" borderId="10" xfId="0" applyFont="1" applyFill="1" applyBorder="1" applyAlignment="1">
      <alignment wrapText="1"/>
    </xf>
    <xf numFmtId="0" fontId="13" fillId="0" borderId="11" xfId="0" applyFont="1" applyBorder="1" applyAlignment="1">
      <alignment horizontal="center"/>
    </xf>
    <xf numFmtId="0" fontId="8" fillId="0" borderId="10" xfId="0" applyFont="1" applyBorder="1" applyAlignment="1">
      <alignment shrinkToFit="1"/>
    </xf>
    <xf numFmtId="38" fontId="8" fillId="0" borderId="31" xfId="0" applyNumberFormat="1" applyFont="1" applyBorder="1"/>
    <xf numFmtId="0" fontId="8" fillId="0" borderId="10" xfId="0" applyFont="1" applyFill="1" applyBorder="1" applyAlignment="1"/>
    <xf numFmtId="0" fontId="14" fillId="0" borderId="0" xfId="0" applyFont="1"/>
    <xf numFmtId="0" fontId="9" fillId="0" borderId="10" xfId="0" applyFont="1" applyFill="1" applyBorder="1" applyAlignment="1">
      <alignment wrapText="1"/>
    </xf>
    <xf numFmtId="0" fontId="12" fillId="0" borderId="10" xfId="0" applyFont="1" applyFill="1" applyBorder="1" applyAlignment="1">
      <alignment wrapText="1" shrinkToFit="1"/>
    </xf>
    <xf numFmtId="0" fontId="0" fillId="0" borderId="0" xfId="0" applyFill="1"/>
    <xf numFmtId="0" fontId="0" fillId="0" borderId="0" xfId="0" applyFill="1" applyBorder="1"/>
    <xf numFmtId="58" fontId="4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distributed" vertical="distributed"/>
    </xf>
    <xf numFmtId="0" fontId="4" fillId="0" borderId="2" xfId="0" applyFont="1" applyBorder="1" applyAlignment="1">
      <alignment horizontal="distributed" vertical="distributed"/>
    </xf>
    <xf numFmtId="0" fontId="6" fillId="0" borderId="33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4" fillId="0" borderId="15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36" xfId="0" applyFont="1" applyBorder="1" applyAlignment="1">
      <alignment horizontal="left"/>
    </xf>
    <xf numFmtId="0" fontId="4" fillId="0" borderId="15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36" xfId="0" applyNumberFormat="1" applyFont="1" applyBorder="1" applyAlignment="1">
      <alignment horizontal="left"/>
    </xf>
    <xf numFmtId="0" fontId="4" fillId="0" borderId="8" xfId="0" applyFont="1" applyBorder="1" applyAlignment="1">
      <alignment horizontal="distributed" vertical="center"/>
    </xf>
    <xf numFmtId="0" fontId="4" fillId="0" borderId="25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38" fontId="4" fillId="0" borderId="15" xfId="3" applyFont="1" applyBorder="1" applyAlignment="1">
      <alignment horizontal="left" wrapText="1"/>
    </xf>
    <xf numFmtId="38" fontId="4" fillId="0" borderId="0" xfId="3" applyFont="1" applyBorder="1" applyAlignment="1">
      <alignment horizontal="left" wrapText="1"/>
    </xf>
    <xf numFmtId="38" fontId="4" fillId="0" borderId="36" xfId="3" applyFont="1" applyBorder="1" applyAlignment="1">
      <alignment horizontal="left" wrapText="1"/>
    </xf>
    <xf numFmtId="0" fontId="4" fillId="0" borderId="2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1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shrinkToFit="1"/>
    </xf>
    <xf numFmtId="0" fontId="4" fillId="0" borderId="33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38" xfId="0" applyFont="1" applyFill="1" applyBorder="1" applyAlignment="1">
      <alignment horizontal="center" vertical="center"/>
    </xf>
  </cellXfs>
  <cellStyles count="12">
    <cellStyle name="パーセント 2" xfId="1"/>
    <cellStyle name="パーセント 3" xfId="2"/>
    <cellStyle name="パーセント 3 2" xfId="11"/>
    <cellStyle name="桁区切り" xfId="3" builtinId="6"/>
    <cellStyle name="桁区切り 2" xfId="4"/>
    <cellStyle name="桁区切り 2 2" xfId="5"/>
    <cellStyle name="桁区切り 2 2 2" xfId="9"/>
    <cellStyle name="桁区切り 2 3" xfId="8"/>
    <cellStyle name="標準" xfId="0" builtinId="0"/>
    <cellStyle name="標準 3" xfId="6"/>
    <cellStyle name="標準 3 2" xfId="7"/>
    <cellStyle name="標準 3 2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2107405</xdr:colOff>
      <xdr:row>27</xdr:row>
      <xdr:rowOff>28575</xdr:rowOff>
    </xdr:from>
    <xdr:to>
      <xdr:col>6</xdr:col>
      <xdr:colOff>59530</xdr:colOff>
      <xdr:row>34</xdr:row>
      <xdr:rowOff>260325</xdr:rowOff>
    </xdr:to>
    <xdr:sp macro="" textlink="">
      <xdr:nvSpPr>
        <xdr:cNvPr id="2" name="右中かっこ 1"/>
        <xdr:cNvSpPr/>
      </xdr:nvSpPr>
      <xdr:spPr>
        <a:xfrm>
          <a:off x="5079205" y="7743825"/>
          <a:ext cx="295275" cy="2232000"/>
        </a:xfrm>
        <a:prstGeom prst="rightBrace">
          <a:avLst>
            <a:gd name="adj1" fmla="val 8333"/>
            <a:gd name="adj2" fmla="val 94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showZeros="0" tabSelected="1" zoomScaleNormal="100" workbookViewId="0"/>
  </sheetViews>
  <sheetFormatPr defaultRowHeight="13.5"/>
  <cols>
    <col min="1" max="1" width="26.75" customWidth="1"/>
    <col min="2" max="2" width="23.875" customWidth="1"/>
    <col min="3" max="3" width="4.375" customWidth="1"/>
    <col min="4" max="4" width="11.75" customWidth="1"/>
    <col min="5" max="5" width="4.375" customWidth="1"/>
    <col min="6" max="6" width="11.75" customWidth="1"/>
    <col min="7" max="7" width="4.375" customWidth="1"/>
    <col min="8" max="8" width="11.75" customWidth="1"/>
    <col min="9" max="9" width="4.375" customWidth="1"/>
    <col min="10" max="10" width="11.75" customWidth="1"/>
    <col min="11" max="11" width="4.375" customWidth="1"/>
    <col min="12" max="12" width="6.75" customWidth="1"/>
    <col min="13" max="13" width="5.75" customWidth="1"/>
  </cols>
  <sheetData>
    <row r="1" spans="1:13" ht="31.9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31.9" customHeight="1">
      <c r="A2" s="4"/>
      <c r="B2" s="4"/>
      <c r="C2" s="152"/>
      <c r="D2" s="150"/>
      <c r="E2" s="152"/>
      <c r="F2" s="150"/>
      <c r="G2" s="152"/>
      <c r="H2" s="150"/>
      <c r="I2" s="152"/>
      <c r="J2" s="150"/>
      <c r="K2" s="152"/>
      <c r="L2" s="142"/>
      <c r="M2" s="142"/>
    </row>
    <row r="3" spans="1:13" ht="31.9" customHeight="1">
      <c r="A3" s="5"/>
      <c r="B3" s="5"/>
      <c r="C3" s="153"/>
      <c r="D3" s="151"/>
      <c r="E3" s="153"/>
      <c r="F3" s="151"/>
      <c r="G3" s="153"/>
      <c r="H3" s="151"/>
      <c r="I3" s="153"/>
      <c r="J3" s="151"/>
      <c r="K3" s="153"/>
      <c r="L3" s="143"/>
      <c r="M3" s="143"/>
    </row>
    <row r="4" spans="1:13" ht="31.9" customHeight="1">
      <c r="A4" s="9" t="s">
        <v>37</v>
      </c>
      <c r="B4" s="6" t="s">
        <v>18</v>
      </c>
      <c r="C4" s="178" t="s">
        <v>38</v>
      </c>
      <c r="D4" s="179"/>
      <c r="E4" s="179"/>
      <c r="F4" s="179"/>
      <c r="G4" s="179"/>
      <c r="H4" s="179"/>
      <c r="I4" s="179"/>
      <c r="J4" s="154" t="s">
        <v>33</v>
      </c>
      <c r="K4" s="154"/>
      <c r="L4" s="154"/>
      <c r="M4" s="155"/>
    </row>
    <row r="5" spans="1:13" ht="31.9" customHeight="1">
      <c r="A5" s="7" t="s">
        <v>19</v>
      </c>
      <c r="B5" s="175" t="s">
        <v>39</v>
      </c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7"/>
    </row>
    <row r="6" spans="1:13" ht="31.9" customHeight="1">
      <c r="A6" s="173" t="s">
        <v>20</v>
      </c>
      <c r="B6" s="174"/>
      <c r="C6" s="174"/>
      <c r="D6" s="174"/>
      <c r="E6" s="174"/>
      <c r="F6" s="174"/>
      <c r="G6" s="174"/>
      <c r="H6" s="162" t="s">
        <v>21</v>
      </c>
      <c r="I6" s="162"/>
      <c r="J6" s="140" t="s">
        <v>22</v>
      </c>
      <c r="K6" s="140"/>
      <c r="L6" s="140"/>
      <c r="M6" s="141"/>
    </row>
    <row r="7" spans="1:13" ht="31.9" customHeight="1">
      <c r="A7" s="171"/>
      <c r="B7" s="172"/>
      <c r="C7" s="172"/>
      <c r="D7" s="172"/>
      <c r="E7" s="172"/>
      <c r="F7" s="172"/>
      <c r="G7" s="172"/>
      <c r="H7" s="162" t="s">
        <v>23</v>
      </c>
      <c r="I7" s="162"/>
      <c r="J7" s="140" t="s">
        <v>40</v>
      </c>
      <c r="K7" s="140"/>
      <c r="L7" s="140"/>
      <c r="M7" s="141"/>
    </row>
    <row r="8" spans="1:13" ht="31.9" customHeight="1">
      <c r="A8" s="168" t="s">
        <v>72</v>
      </c>
      <c r="B8" s="169"/>
      <c r="C8" s="169"/>
      <c r="D8" s="169"/>
      <c r="E8" s="169"/>
      <c r="F8" s="169"/>
      <c r="G8" s="170"/>
      <c r="H8" s="162" t="s">
        <v>24</v>
      </c>
      <c r="I8" s="162"/>
      <c r="J8" s="139">
        <v>46171</v>
      </c>
      <c r="K8" s="140"/>
      <c r="L8" s="140"/>
      <c r="M8" s="141"/>
    </row>
    <row r="9" spans="1:13" ht="31.9" customHeight="1">
      <c r="A9" s="159" t="s">
        <v>73</v>
      </c>
      <c r="B9" s="160"/>
      <c r="C9" s="160"/>
      <c r="D9" s="160"/>
      <c r="E9" s="160"/>
      <c r="F9" s="160"/>
      <c r="G9" s="161"/>
      <c r="H9" s="163"/>
      <c r="I9" s="144"/>
      <c r="J9" s="144"/>
      <c r="K9" s="144"/>
      <c r="L9" s="144"/>
      <c r="M9" s="145"/>
    </row>
    <row r="10" spans="1:13" ht="31.9" customHeight="1">
      <c r="A10" s="159" t="s">
        <v>71</v>
      </c>
      <c r="B10" s="160"/>
      <c r="C10" s="160"/>
      <c r="D10" s="160"/>
      <c r="E10" s="160"/>
      <c r="F10" s="160"/>
      <c r="G10" s="161"/>
      <c r="H10" s="164"/>
      <c r="I10" s="146"/>
      <c r="J10" s="146"/>
      <c r="K10" s="146"/>
      <c r="L10" s="146"/>
      <c r="M10" s="147"/>
    </row>
    <row r="11" spans="1:13" ht="31.9" customHeight="1">
      <c r="A11" s="159"/>
      <c r="B11" s="160"/>
      <c r="C11" s="160"/>
      <c r="D11" s="160"/>
      <c r="E11" s="160"/>
      <c r="F11" s="160"/>
      <c r="G11" s="161"/>
      <c r="H11" s="164"/>
      <c r="I11" s="146"/>
      <c r="J11" s="146"/>
      <c r="K11" s="146"/>
      <c r="L11" s="146"/>
      <c r="M11" s="147"/>
    </row>
    <row r="12" spans="1:13" ht="31.9" customHeight="1">
      <c r="A12" s="156"/>
      <c r="B12" s="157"/>
      <c r="C12" s="157"/>
      <c r="D12" s="157"/>
      <c r="E12" s="157"/>
      <c r="F12" s="157"/>
      <c r="G12" s="158"/>
      <c r="H12" s="164"/>
      <c r="I12" s="146"/>
      <c r="J12" s="146"/>
      <c r="K12" s="146"/>
      <c r="L12" s="146"/>
      <c r="M12" s="147"/>
    </row>
    <row r="13" spans="1:13" ht="31.9" customHeight="1">
      <c r="A13" s="156" t="s">
        <v>32</v>
      </c>
      <c r="B13" s="157"/>
      <c r="C13" s="157"/>
      <c r="D13" s="157"/>
      <c r="E13" s="157"/>
      <c r="F13" s="157"/>
      <c r="G13" s="158"/>
      <c r="H13" s="164"/>
      <c r="I13" s="146"/>
      <c r="J13" s="146"/>
      <c r="K13" s="146"/>
      <c r="L13" s="146"/>
      <c r="M13" s="147"/>
    </row>
    <row r="14" spans="1:13" ht="31.9" customHeight="1">
      <c r="A14" s="156"/>
      <c r="B14" s="157"/>
      <c r="C14" s="157"/>
      <c r="D14" s="157"/>
      <c r="E14" s="157"/>
      <c r="F14" s="157"/>
      <c r="G14" s="158"/>
      <c r="H14" s="164"/>
      <c r="I14" s="146"/>
      <c r="J14" s="146"/>
      <c r="K14" s="146"/>
      <c r="L14" s="146"/>
      <c r="M14" s="147"/>
    </row>
    <row r="15" spans="1:13" ht="31.9" customHeight="1">
      <c r="A15" s="166"/>
      <c r="B15" s="167"/>
      <c r="C15" s="167"/>
      <c r="D15" s="167"/>
      <c r="E15" s="167"/>
      <c r="F15" s="167"/>
      <c r="G15" s="167"/>
      <c r="H15" s="165"/>
      <c r="I15" s="148"/>
      <c r="J15" s="148"/>
      <c r="K15" s="148"/>
      <c r="L15" s="148"/>
      <c r="M15" s="149"/>
    </row>
    <row r="88" spans="1:8">
      <c r="A88" s="1"/>
      <c r="B88" s="1"/>
      <c r="C88" s="1"/>
      <c r="D88" s="1"/>
      <c r="E88" s="1"/>
      <c r="F88" s="1"/>
      <c r="G88" s="1"/>
      <c r="H88" s="1"/>
    </row>
    <row r="89" spans="1:8">
      <c r="A89" s="1"/>
      <c r="B89" s="1"/>
      <c r="C89" s="1"/>
      <c r="D89" s="1"/>
      <c r="E89" s="1"/>
      <c r="F89" s="1"/>
      <c r="G89" s="1"/>
      <c r="H89" s="1"/>
    </row>
  </sheetData>
  <mergeCells count="31">
    <mergeCell ref="A7:G7"/>
    <mergeCell ref="C2:C3"/>
    <mergeCell ref="A6:G6"/>
    <mergeCell ref="B5:M5"/>
    <mergeCell ref="K2:K3"/>
    <mergeCell ref="D2:D3"/>
    <mergeCell ref="C4:I4"/>
    <mergeCell ref="J2:J3"/>
    <mergeCell ref="J7:M7"/>
    <mergeCell ref="E2:E3"/>
    <mergeCell ref="A13:G13"/>
    <mergeCell ref="A15:G15"/>
    <mergeCell ref="A8:G8"/>
    <mergeCell ref="A12:G12"/>
    <mergeCell ref="A10:G10"/>
    <mergeCell ref="J8:M8"/>
    <mergeCell ref="L2:M3"/>
    <mergeCell ref="J9:M15"/>
    <mergeCell ref="F2:F3"/>
    <mergeCell ref="G2:G3"/>
    <mergeCell ref="I2:I3"/>
    <mergeCell ref="J4:M4"/>
    <mergeCell ref="J6:M6"/>
    <mergeCell ref="H2:H3"/>
    <mergeCell ref="A14:G14"/>
    <mergeCell ref="A11:G11"/>
    <mergeCell ref="H8:I8"/>
    <mergeCell ref="H6:I6"/>
    <mergeCell ref="H7:I7"/>
    <mergeCell ref="H9:I15"/>
    <mergeCell ref="A9:G9"/>
  </mergeCells>
  <phoneticPr fontId="2"/>
  <pageMargins left="0.78740157480314965" right="0.19685039370078741" top="0.98425196850393704" bottom="0.98425196850393704" header="0.51181102362204722" footer="0.51181102362204722"/>
  <pageSetup paperSize="9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C92"/>
  <sheetViews>
    <sheetView showZeros="0" zoomScaleNormal="100" workbookViewId="0">
      <selection activeCell="I71" sqref="I71"/>
    </sheetView>
  </sheetViews>
  <sheetFormatPr defaultRowHeight="13.5"/>
  <cols>
    <col min="1" max="1" width="4.75" style="15" customWidth="1"/>
    <col min="2" max="2" width="0.875" style="15" customWidth="1"/>
    <col min="3" max="3" width="31.625" style="15" customWidth="1"/>
    <col min="4" max="5" width="0.875" style="15" customWidth="1"/>
    <col min="6" max="6" width="30.75" style="15" customWidth="1"/>
    <col min="7" max="7" width="0.875" style="15" customWidth="1"/>
    <col min="8" max="8" width="10.75" style="15" customWidth="1"/>
    <col min="9" max="9" width="7.75" style="15" customWidth="1"/>
    <col min="10" max="10" width="14.75" style="15" customWidth="1"/>
    <col min="11" max="11" width="16.5" style="15" customWidth="1"/>
    <col min="12" max="12" width="3.75" style="134" customWidth="1"/>
    <col min="13" max="13" width="17.75" style="15" customWidth="1"/>
    <col min="14" max="20" width="9" style="137"/>
    <col min="21" max="21" width="9.5" bestFit="1" customWidth="1"/>
  </cols>
  <sheetData>
    <row r="1" spans="1:13" ht="23.1" customHeight="1">
      <c r="A1" s="10" t="s">
        <v>0</v>
      </c>
      <c r="B1" s="11"/>
      <c r="C1" s="11" t="s">
        <v>1</v>
      </c>
      <c r="D1" s="12"/>
      <c r="E1" s="13"/>
      <c r="F1" s="11" t="s">
        <v>2</v>
      </c>
      <c r="G1" s="12"/>
      <c r="H1" s="14" t="s">
        <v>14</v>
      </c>
      <c r="I1" s="14" t="s">
        <v>3</v>
      </c>
      <c r="J1" s="14" t="s">
        <v>4</v>
      </c>
      <c r="K1" s="14" t="s">
        <v>13</v>
      </c>
      <c r="L1" s="180" t="s">
        <v>5</v>
      </c>
      <c r="M1" s="181"/>
    </row>
    <row r="2" spans="1:13" ht="23.1" customHeight="1">
      <c r="A2" s="16"/>
      <c r="B2" s="17"/>
      <c r="C2" s="18"/>
      <c r="D2" s="19"/>
      <c r="E2" s="20"/>
      <c r="F2" s="21"/>
      <c r="G2" s="22"/>
      <c r="H2" s="23"/>
      <c r="I2" s="24"/>
      <c r="J2" s="23"/>
      <c r="K2" s="25"/>
      <c r="L2" s="26"/>
      <c r="M2" s="27"/>
    </row>
    <row r="3" spans="1:13" ht="23.1" customHeight="1">
      <c r="A3" s="16"/>
      <c r="B3" s="17"/>
      <c r="C3" s="18" t="s">
        <v>6</v>
      </c>
      <c r="D3" s="19"/>
      <c r="E3" s="20"/>
      <c r="F3" s="21"/>
      <c r="G3" s="22"/>
      <c r="H3" s="28">
        <v>1</v>
      </c>
      <c r="I3" s="24" t="s">
        <v>7</v>
      </c>
      <c r="J3" s="23"/>
      <c r="K3" s="25"/>
      <c r="L3" s="26"/>
      <c r="M3" s="29"/>
    </row>
    <row r="4" spans="1:13" ht="23.1" customHeight="1">
      <c r="A4" s="16"/>
      <c r="B4" s="17"/>
      <c r="C4" s="18"/>
      <c r="D4" s="19"/>
      <c r="E4" s="20"/>
      <c r="F4" s="21"/>
      <c r="G4" s="22"/>
      <c r="H4" s="28"/>
      <c r="I4" s="24"/>
      <c r="J4" s="23"/>
      <c r="K4" s="25"/>
      <c r="L4" s="26"/>
      <c r="M4" s="30"/>
    </row>
    <row r="5" spans="1:13" ht="23.1" customHeight="1">
      <c r="A5" s="16"/>
      <c r="B5" s="17"/>
      <c r="C5" s="18"/>
      <c r="D5" s="19"/>
      <c r="E5" s="20"/>
      <c r="F5" s="21"/>
      <c r="G5" s="22"/>
      <c r="H5" s="28"/>
      <c r="I5" s="24"/>
      <c r="J5" s="23"/>
      <c r="K5" s="25"/>
      <c r="L5" s="26"/>
      <c r="M5" s="30"/>
    </row>
    <row r="6" spans="1:13" ht="23.1" customHeight="1">
      <c r="A6" s="16"/>
      <c r="B6" s="17"/>
      <c r="C6" s="18" t="s">
        <v>8</v>
      </c>
      <c r="D6" s="19"/>
      <c r="E6" s="20"/>
      <c r="F6" s="21"/>
      <c r="G6" s="22"/>
      <c r="H6" s="28">
        <v>1</v>
      </c>
      <c r="I6" s="24" t="s">
        <v>7</v>
      </c>
      <c r="J6" s="23"/>
      <c r="K6" s="25"/>
      <c r="L6" s="26"/>
      <c r="M6" s="31"/>
    </row>
    <row r="7" spans="1:13" ht="23.1" customHeight="1">
      <c r="A7" s="16"/>
      <c r="B7" s="17"/>
      <c r="C7" s="18"/>
      <c r="D7" s="19"/>
      <c r="E7" s="20"/>
      <c r="F7" s="21"/>
      <c r="G7" s="22"/>
      <c r="H7" s="28"/>
      <c r="I7" s="24"/>
      <c r="J7" s="23"/>
      <c r="K7" s="25"/>
      <c r="L7" s="26"/>
      <c r="M7" s="30"/>
    </row>
    <row r="8" spans="1:13" ht="23.1" customHeight="1">
      <c r="A8" s="16"/>
      <c r="B8" s="17"/>
      <c r="C8" s="18"/>
      <c r="D8" s="19"/>
      <c r="E8" s="20"/>
      <c r="F8" s="21"/>
      <c r="G8" s="22"/>
      <c r="H8" s="28"/>
      <c r="I8" s="24"/>
      <c r="J8" s="23"/>
      <c r="K8" s="25"/>
      <c r="L8" s="26"/>
      <c r="M8" s="30"/>
    </row>
    <row r="9" spans="1:13" ht="23.1" customHeight="1">
      <c r="A9" s="16"/>
      <c r="B9" s="17"/>
      <c r="C9" s="18" t="s">
        <v>9</v>
      </c>
      <c r="D9" s="19"/>
      <c r="E9" s="20"/>
      <c r="F9" s="21"/>
      <c r="G9" s="22"/>
      <c r="H9" s="28">
        <v>1</v>
      </c>
      <c r="I9" s="24" t="s">
        <v>7</v>
      </c>
      <c r="J9" s="23"/>
      <c r="K9" s="25"/>
      <c r="L9" s="26"/>
      <c r="M9" s="31"/>
    </row>
    <row r="10" spans="1:13" ht="23.1" customHeight="1">
      <c r="A10" s="16"/>
      <c r="B10" s="17"/>
      <c r="C10" s="18"/>
      <c r="D10" s="19"/>
      <c r="E10" s="20"/>
      <c r="F10" s="21"/>
      <c r="G10" s="22"/>
      <c r="H10" s="28"/>
      <c r="I10" s="24"/>
      <c r="J10" s="23"/>
      <c r="K10" s="25"/>
      <c r="L10" s="26"/>
      <c r="M10" s="31"/>
    </row>
    <row r="11" spans="1:13" ht="23.1" customHeight="1">
      <c r="A11" s="16"/>
      <c r="B11" s="17"/>
      <c r="C11" s="18"/>
      <c r="D11" s="19"/>
      <c r="E11" s="20"/>
      <c r="F11" s="21"/>
      <c r="G11" s="22"/>
      <c r="H11" s="28"/>
      <c r="I11" s="24"/>
      <c r="J11" s="23"/>
      <c r="K11" s="25"/>
      <c r="L11" s="26"/>
      <c r="M11" s="30"/>
    </row>
    <row r="12" spans="1:13" ht="23.1" customHeight="1">
      <c r="A12" s="16"/>
      <c r="B12" s="17"/>
      <c r="C12" s="18" t="s">
        <v>10</v>
      </c>
      <c r="D12" s="19"/>
      <c r="E12" s="20"/>
      <c r="F12" s="21"/>
      <c r="G12" s="22"/>
      <c r="H12" s="28">
        <v>1</v>
      </c>
      <c r="I12" s="24" t="s">
        <v>7</v>
      </c>
      <c r="J12" s="23"/>
      <c r="K12" s="25"/>
      <c r="L12" s="26"/>
      <c r="M12" s="31"/>
    </row>
    <row r="13" spans="1:13" ht="23.1" customHeight="1">
      <c r="A13" s="16"/>
      <c r="B13" s="17"/>
      <c r="C13" s="18"/>
      <c r="D13" s="19"/>
      <c r="E13" s="20"/>
      <c r="F13" s="21"/>
      <c r="G13" s="22"/>
      <c r="H13" s="28"/>
      <c r="I13" s="24"/>
      <c r="J13" s="23"/>
      <c r="K13" s="25"/>
      <c r="L13" s="26"/>
      <c r="M13" s="30"/>
    </row>
    <row r="14" spans="1:13" ht="23.1" customHeight="1">
      <c r="A14" s="16"/>
      <c r="B14" s="17"/>
      <c r="C14" s="18"/>
      <c r="D14" s="19"/>
      <c r="E14" s="20"/>
      <c r="F14" s="21"/>
      <c r="G14" s="22"/>
      <c r="H14" s="28"/>
      <c r="I14" s="24"/>
      <c r="J14" s="23"/>
      <c r="K14" s="25"/>
      <c r="L14" s="26"/>
      <c r="M14" s="30"/>
    </row>
    <row r="15" spans="1:13" ht="23.1" customHeight="1">
      <c r="A15" s="16"/>
      <c r="B15" s="17"/>
      <c r="C15" s="18" t="s">
        <v>11</v>
      </c>
      <c r="D15" s="19"/>
      <c r="E15" s="20"/>
      <c r="F15" s="21"/>
      <c r="G15" s="22"/>
      <c r="H15" s="28"/>
      <c r="I15" s="24"/>
      <c r="J15" s="23"/>
      <c r="K15" s="25"/>
      <c r="L15" s="26"/>
      <c r="M15" s="32"/>
    </row>
    <row r="16" spans="1:13" ht="23.1" customHeight="1">
      <c r="A16" s="16"/>
      <c r="B16" s="17"/>
      <c r="C16" s="18"/>
      <c r="D16" s="19"/>
      <c r="E16" s="20"/>
      <c r="F16" s="21"/>
      <c r="G16" s="22"/>
      <c r="H16" s="28"/>
      <c r="I16" s="24"/>
      <c r="J16" s="23"/>
      <c r="K16" s="25"/>
      <c r="L16" s="26"/>
      <c r="M16" s="32"/>
    </row>
    <row r="17" spans="1:20" ht="23.1" customHeight="1">
      <c r="A17" s="16"/>
      <c r="B17" s="17"/>
      <c r="C17" s="18"/>
      <c r="D17" s="19"/>
      <c r="E17" s="20"/>
      <c r="F17" s="21"/>
      <c r="G17" s="22"/>
      <c r="H17" s="28"/>
      <c r="I17" s="24"/>
      <c r="J17" s="23"/>
      <c r="K17" s="25"/>
      <c r="L17" s="26"/>
      <c r="M17" s="32"/>
    </row>
    <row r="18" spans="1:20" ht="23.1" customHeight="1">
      <c r="A18" s="16"/>
      <c r="B18" s="17"/>
      <c r="C18" s="18" t="s">
        <v>12</v>
      </c>
      <c r="D18" s="19"/>
      <c r="E18" s="20"/>
      <c r="F18" s="33">
        <v>0.1</v>
      </c>
      <c r="G18" s="22"/>
      <c r="H18" s="28">
        <v>1</v>
      </c>
      <c r="I18" s="24" t="s">
        <v>7</v>
      </c>
      <c r="J18" s="23"/>
      <c r="K18" s="25"/>
      <c r="L18" s="26"/>
      <c r="M18" s="32"/>
    </row>
    <row r="19" spans="1:20" ht="23.1" customHeight="1">
      <c r="A19" s="34"/>
      <c r="B19" s="35"/>
      <c r="C19" s="36"/>
      <c r="D19" s="37"/>
      <c r="E19" s="38"/>
      <c r="F19" s="39"/>
      <c r="G19" s="40"/>
      <c r="H19" s="41"/>
      <c r="I19" s="42"/>
      <c r="J19" s="41"/>
      <c r="K19" s="43"/>
      <c r="L19" s="44"/>
      <c r="M19" s="45"/>
    </row>
    <row r="20" spans="1:20" ht="23.1" customHeight="1">
      <c r="A20" s="34"/>
      <c r="B20" s="35"/>
      <c r="C20" s="36"/>
      <c r="D20" s="37"/>
      <c r="E20" s="38"/>
      <c r="F20" s="39"/>
      <c r="G20" s="40"/>
      <c r="H20" s="41"/>
      <c r="I20" s="42"/>
      <c r="J20" s="41"/>
      <c r="K20" s="43"/>
      <c r="L20" s="44"/>
      <c r="M20" s="45"/>
    </row>
    <row r="21" spans="1:20" ht="23.1" customHeight="1">
      <c r="A21" s="34"/>
      <c r="B21" s="35"/>
      <c r="C21" s="36"/>
      <c r="D21" s="37"/>
      <c r="E21" s="38"/>
      <c r="F21" s="39"/>
      <c r="G21" s="40"/>
      <c r="H21" s="41"/>
      <c r="I21" s="42"/>
      <c r="J21" s="41"/>
      <c r="K21" s="43"/>
      <c r="L21" s="44"/>
      <c r="M21" s="45"/>
    </row>
    <row r="22" spans="1:20" ht="23.1" customHeight="1">
      <c r="A22" s="34"/>
      <c r="B22" s="35"/>
      <c r="C22" s="36" t="s">
        <v>15</v>
      </c>
      <c r="D22" s="37"/>
      <c r="E22" s="38"/>
      <c r="F22" s="39"/>
      <c r="G22" s="40"/>
      <c r="H22" s="41"/>
      <c r="I22" s="42"/>
      <c r="J22" s="41"/>
      <c r="K22" s="43"/>
      <c r="L22" s="44"/>
      <c r="M22" s="45"/>
    </row>
    <row r="23" spans="1:20" s="1" customFormat="1" ht="23.1" customHeight="1">
      <c r="A23" s="46"/>
      <c r="B23" s="47"/>
      <c r="C23" s="48"/>
      <c r="D23" s="49"/>
      <c r="E23" s="50"/>
      <c r="F23" s="51"/>
      <c r="G23" s="52"/>
      <c r="H23" s="53"/>
      <c r="I23" s="54"/>
      <c r="J23" s="53"/>
      <c r="K23" s="55"/>
      <c r="L23" s="56"/>
      <c r="M23" s="57"/>
      <c r="N23" s="138"/>
      <c r="O23" s="138"/>
      <c r="P23" s="138"/>
      <c r="Q23" s="138"/>
      <c r="R23" s="138"/>
      <c r="S23" s="138"/>
      <c r="T23" s="138"/>
    </row>
    <row r="24" spans="1:20" s="1" customFormat="1" ht="23.1" customHeight="1">
      <c r="A24" s="10" t="s">
        <v>0</v>
      </c>
      <c r="B24" s="11"/>
      <c r="C24" s="11" t="s">
        <v>1</v>
      </c>
      <c r="D24" s="12"/>
      <c r="E24" s="13"/>
      <c r="F24" s="11" t="s">
        <v>2</v>
      </c>
      <c r="G24" s="12"/>
      <c r="H24" s="14" t="s">
        <v>14</v>
      </c>
      <c r="I24" s="14" t="s">
        <v>3</v>
      </c>
      <c r="J24" s="14" t="s">
        <v>4</v>
      </c>
      <c r="K24" s="14" t="s">
        <v>13</v>
      </c>
      <c r="L24" s="180" t="s">
        <v>5</v>
      </c>
      <c r="M24" s="181"/>
      <c r="N24" s="138"/>
      <c r="O24" s="138"/>
      <c r="P24" s="138"/>
      <c r="Q24" s="138"/>
      <c r="R24" s="138"/>
      <c r="S24" s="138"/>
      <c r="T24" s="138"/>
    </row>
    <row r="25" spans="1:20" s="1" customFormat="1" ht="23.1" customHeight="1">
      <c r="A25" s="16"/>
      <c r="B25" s="17"/>
      <c r="C25" s="18"/>
      <c r="D25" s="19"/>
      <c r="E25" s="20"/>
      <c r="F25" s="21"/>
      <c r="G25" s="22"/>
      <c r="H25" s="23"/>
      <c r="I25" s="24"/>
      <c r="J25" s="23"/>
      <c r="K25" s="58"/>
      <c r="L25" s="59"/>
      <c r="M25" s="30"/>
      <c r="N25" s="138"/>
      <c r="O25" s="138"/>
      <c r="P25" s="138"/>
      <c r="Q25" s="138"/>
      <c r="R25" s="138"/>
      <c r="S25" s="138"/>
      <c r="T25" s="138"/>
    </row>
    <row r="26" spans="1:20" s="1" customFormat="1" ht="23.1" customHeight="1">
      <c r="A26" s="16"/>
      <c r="B26" s="17"/>
      <c r="C26" s="18" t="s">
        <v>16</v>
      </c>
      <c r="D26" s="19"/>
      <c r="E26" s="20"/>
      <c r="F26" s="21"/>
      <c r="G26" s="22"/>
      <c r="H26" s="23"/>
      <c r="I26" s="24"/>
      <c r="J26" s="23"/>
      <c r="K26" s="58"/>
      <c r="L26" s="59"/>
      <c r="M26" s="30"/>
      <c r="N26" s="138"/>
      <c r="O26" s="138"/>
      <c r="P26" s="138"/>
      <c r="Q26" s="138"/>
      <c r="R26" s="138"/>
      <c r="S26" s="138"/>
      <c r="T26" s="138"/>
    </row>
    <row r="27" spans="1:20" s="1" customFormat="1" ht="23.1" customHeight="1">
      <c r="A27" s="16"/>
      <c r="B27" s="17"/>
      <c r="C27" s="18"/>
      <c r="D27" s="19"/>
      <c r="E27" s="20"/>
      <c r="F27" s="21"/>
      <c r="G27" s="22"/>
      <c r="H27" s="23"/>
      <c r="I27" s="24"/>
      <c r="J27" s="23"/>
      <c r="K27" s="58"/>
      <c r="L27" s="59"/>
      <c r="M27" s="30"/>
      <c r="N27" s="138"/>
      <c r="O27" s="138"/>
      <c r="P27" s="138"/>
      <c r="Q27" s="138"/>
      <c r="R27" s="138"/>
      <c r="S27" s="138"/>
      <c r="T27" s="138"/>
    </row>
    <row r="28" spans="1:20" s="1" customFormat="1" ht="23.1" customHeight="1">
      <c r="A28" s="16"/>
      <c r="B28" s="17"/>
      <c r="C28" s="18" t="s">
        <v>35</v>
      </c>
      <c r="D28" s="19"/>
      <c r="E28" s="20"/>
      <c r="F28" s="21"/>
      <c r="G28" s="22"/>
      <c r="H28" s="23"/>
      <c r="I28" s="24"/>
      <c r="J28" s="23"/>
      <c r="K28" s="58"/>
      <c r="L28" s="59"/>
      <c r="M28" s="30"/>
      <c r="N28" s="138"/>
      <c r="O28" s="138"/>
      <c r="P28" s="138"/>
      <c r="Q28" s="138"/>
      <c r="R28" s="138"/>
      <c r="S28" s="138"/>
      <c r="T28" s="138"/>
    </row>
    <row r="29" spans="1:20" s="1" customFormat="1" ht="23.1" customHeight="1">
      <c r="A29" s="16"/>
      <c r="B29" s="17"/>
      <c r="C29" s="18" t="s">
        <v>36</v>
      </c>
      <c r="D29" s="19"/>
      <c r="E29" s="20"/>
      <c r="F29" s="21"/>
      <c r="G29" s="22"/>
      <c r="H29" s="60"/>
      <c r="I29" s="24"/>
      <c r="J29" s="23"/>
      <c r="K29" s="58"/>
      <c r="L29" s="59"/>
      <c r="M29" s="30"/>
      <c r="N29" s="138"/>
      <c r="O29" s="138"/>
      <c r="P29" s="138"/>
      <c r="Q29" s="138"/>
      <c r="R29" s="138"/>
      <c r="S29" s="138"/>
      <c r="T29" s="138"/>
    </row>
    <row r="30" spans="1:20" s="1" customFormat="1" ht="23.1" customHeight="1">
      <c r="A30" s="16"/>
      <c r="B30" s="17"/>
      <c r="C30" s="18" t="s">
        <v>26</v>
      </c>
      <c r="D30" s="19"/>
      <c r="E30" s="20"/>
      <c r="F30" s="21"/>
      <c r="G30" s="22"/>
      <c r="H30" s="60"/>
      <c r="I30" s="24"/>
      <c r="J30" s="23"/>
      <c r="K30" s="58"/>
      <c r="L30" s="59"/>
      <c r="M30" s="30"/>
      <c r="N30" s="138"/>
      <c r="O30" s="138"/>
      <c r="P30" s="138"/>
      <c r="Q30" s="138"/>
      <c r="R30" s="138"/>
      <c r="S30" s="138"/>
      <c r="T30" s="138"/>
    </row>
    <row r="31" spans="1:20" s="1" customFormat="1" ht="23.1" customHeight="1">
      <c r="A31" s="16"/>
      <c r="B31" s="17"/>
      <c r="C31" s="18" t="s">
        <v>27</v>
      </c>
      <c r="D31" s="19"/>
      <c r="E31" s="20"/>
      <c r="F31" s="21"/>
      <c r="G31" s="22"/>
      <c r="H31" s="60"/>
      <c r="I31" s="24"/>
      <c r="J31" s="23"/>
      <c r="K31" s="58"/>
      <c r="L31" s="59"/>
      <c r="M31" s="30"/>
      <c r="N31" s="138"/>
      <c r="O31" s="138"/>
      <c r="P31" s="138"/>
      <c r="Q31" s="138"/>
      <c r="R31" s="138"/>
      <c r="S31" s="138"/>
      <c r="T31" s="138"/>
    </row>
    <row r="32" spans="1:20" s="1" customFormat="1" ht="23.1" customHeight="1">
      <c r="A32" s="16"/>
      <c r="B32" s="17"/>
      <c r="C32" s="18" t="s">
        <v>28</v>
      </c>
      <c r="D32" s="19"/>
      <c r="E32" s="20"/>
      <c r="F32" s="21"/>
      <c r="G32" s="22"/>
      <c r="H32" s="60"/>
      <c r="I32" s="24"/>
      <c r="J32" s="23"/>
      <c r="K32" s="58"/>
      <c r="L32" s="59"/>
      <c r="M32" s="30"/>
      <c r="N32" s="138"/>
      <c r="O32" s="138"/>
      <c r="P32" s="138"/>
      <c r="Q32" s="138"/>
      <c r="R32" s="138"/>
      <c r="S32" s="138"/>
      <c r="T32" s="138"/>
    </row>
    <row r="33" spans="1:211" s="1" customFormat="1" ht="23.1" customHeight="1">
      <c r="A33" s="16"/>
      <c r="B33" s="17"/>
      <c r="C33" s="18" t="s">
        <v>29</v>
      </c>
      <c r="D33" s="19"/>
      <c r="E33" s="20"/>
      <c r="F33" s="21"/>
      <c r="G33" s="22"/>
      <c r="H33" s="60"/>
      <c r="I33" s="24"/>
      <c r="J33" s="23"/>
      <c r="K33" s="58"/>
      <c r="L33" s="59"/>
      <c r="M33" s="30"/>
      <c r="N33" s="138"/>
      <c r="O33" s="138"/>
      <c r="P33" s="138"/>
      <c r="Q33" s="138"/>
      <c r="R33" s="138"/>
      <c r="S33" s="138"/>
      <c r="T33" s="138"/>
    </row>
    <row r="34" spans="1:211" s="1" customFormat="1" ht="23.1" customHeight="1">
      <c r="A34" s="16"/>
      <c r="B34" s="17"/>
      <c r="C34" s="18" t="s">
        <v>30</v>
      </c>
      <c r="D34" s="19"/>
      <c r="E34" s="20"/>
      <c r="F34" s="21"/>
      <c r="G34" s="22"/>
      <c r="H34" s="60"/>
      <c r="I34" s="24"/>
      <c r="J34" s="23"/>
      <c r="K34" s="58"/>
      <c r="L34" s="59"/>
      <c r="M34" s="30"/>
      <c r="N34" s="138"/>
      <c r="O34" s="138"/>
      <c r="P34" s="138"/>
      <c r="Q34" s="138"/>
      <c r="R34" s="138"/>
      <c r="S34" s="138"/>
      <c r="T34" s="138"/>
    </row>
    <row r="35" spans="1:211" s="1" customFormat="1" ht="23.1" customHeight="1">
      <c r="A35" s="16"/>
      <c r="B35" s="17"/>
      <c r="C35" s="18" t="s">
        <v>31</v>
      </c>
      <c r="D35" s="19"/>
      <c r="E35" s="20"/>
      <c r="F35" s="21"/>
      <c r="G35" s="22"/>
      <c r="H35" s="60">
        <v>1</v>
      </c>
      <c r="I35" s="24" t="s">
        <v>7</v>
      </c>
      <c r="J35" s="23"/>
      <c r="K35" s="58"/>
      <c r="L35" s="59"/>
      <c r="M35" s="30"/>
      <c r="N35" s="138"/>
      <c r="O35" s="138"/>
      <c r="P35" s="138"/>
      <c r="Q35" s="138"/>
      <c r="R35" s="138"/>
      <c r="S35" s="138"/>
      <c r="T35" s="138"/>
    </row>
    <row r="36" spans="1:211" s="1" customFormat="1" ht="23.1" customHeight="1">
      <c r="A36" s="16"/>
      <c r="B36" s="17"/>
      <c r="C36" s="18"/>
      <c r="D36" s="19"/>
      <c r="E36" s="20"/>
      <c r="F36" s="21"/>
      <c r="G36" s="22"/>
      <c r="H36" s="60"/>
      <c r="I36" s="24"/>
      <c r="J36" s="23"/>
      <c r="K36" s="58"/>
      <c r="L36" s="59"/>
      <c r="M36" s="30"/>
      <c r="N36" s="138"/>
      <c r="O36" s="138"/>
      <c r="P36" s="138"/>
      <c r="Q36" s="138"/>
      <c r="R36" s="138"/>
      <c r="S36" s="138"/>
      <c r="T36" s="138"/>
    </row>
    <row r="37" spans="1:211" s="1" customFormat="1" ht="23.1" customHeight="1">
      <c r="A37" s="16"/>
      <c r="B37" s="17"/>
      <c r="C37" s="61"/>
      <c r="D37" s="19"/>
      <c r="E37" s="20"/>
      <c r="F37" s="21"/>
      <c r="G37" s="22"/>
      <c r="H37" s="60"/>
      <c r="I37" s="24"/>
      <c r="J37" s="62"/>
      <c r="K37" s="58"/>
      <c r="L37" s="59"/>
      <c r="M37" s="30"/>
      <c r="N37" s="138"/>
      <c r="O37" s="138"/>
      <c r="P37" s="138"/>
      <c r="Q37" s="138"/>
      <c r="R37" s="138"/>
      <c r="S37" s="138"/>
      <c r="T37" s="138"/>
    </row>
    <row r="38" spans="1:211" s="1" customFormat="1" ht="23.1" customHeight="1">
      <c r="A38" s="16"/>
      <c r="B38" s="17"/>
      <c r="C38" s="61"/>
      <c r="D38" s="19"/>
      <c r="E38" s="20"/>
      <c r="F38" s="21"/>
      <c r="G38" s="22"/>
      <c r="H38" s="60"/>
      <c r="I38" s="24"/>
      <c r="J38" s="62"/>
      <c r="K38" s="58"/>
      <c r="L38" s="59"/>
      <c r="M38" s="63"/>
      <c r="N38" s="138"/>
      <c r="O38" s="138"/>
      <c r="P38" s="138"/>
      <c r="Q38" s="138"/>
      <c r="R38" s="138"/>
      <c r="S38" s="138"/>
      <c r="T38" s="138"/>
    </row>
    <row r="39" spans="1:211" s="1" customFormat="1" ht="23.1" customHeight="1">
      <c r="A39" s="16"/>
      <c r="B39" s="17"/>
      <c r="C39" s="61"/>
      <c r="D39" s="19"/>
      <c r="E39" s="20"/>
      <c r="F39" s="21"/>
      <c r="G39" s="22"/>
      <c r="H39" s="23"/>
      <c r="I39" s="24"/>
      <c r="J39" s="23"/>
      <c r="K39" s="58"/>
      <c r="L39" s="59"/>
      <c r="M39" s="30"/>
      <c r="N39" s="138"/>
      <c r="O39" s="138"/>
      <c r="P39" s="138"/>
      <c r="Q39" s="138"/>
      <c r="R39" s="138"/>
      <c r="S39" s="138"/>
      <c r="T39" s="138"/>
    </row>
    <row r="40" spans="1:211" s="1" customFormat="1" ht="23.1" customHeight="1">
      <c r="A40" s="16"/>
      <c r="B40" s="17"/>
      <c r="C40" s="61"/>
      <c r="D40" s="19"/>
      <c r="E40" s="20"/>
      <c r="F40" s="21"/>
      <c r="G40" s="22"/>
      <c r="H40" s="23"/>
      <c r="I40" s="24"/>
      <c r="J40" s="23"/>
      <c r="K40" s="58"/>
      <c r="L40" s="59"/>
      <c r="M40" s="30"/>
      <c r="N40" s="138"/>
      <c r="O40" s="138"/>
      <c r="P40" s="138"/>
      <c r="Q40" s="138"/>
      <c r="R40" s="138"/>
      <c r="S40" s="138"/>
      <c r="T40" s="138"/>
    </row>
    <row r="41" spans="1:211" s="1" customFormat="1" ht="23.1" customHeight="1">
      <c r="A41" s="16"/>
      <c r="B41" s="17"/>
      <c r="C41" s="61"/>
      <c r="D41" s="19"/>
      <c r="E41" s="20"/>
      <c r="F41" s="21"/>
      <c r="G41" s="22"/>
      <c r="H41" s="23"/>
      <c r="I41" s="24"/>
      <c r="J41" s="23"/>
      <c r="K41" s="58"/>
      <c r="L41" s="59"/>
      <c r="M41" s="30"/>
      <c r="N41" s="138"/>
      <c r="O41" s="138"/>
      <c r="P41" s="138"/>
      <c r="Q41" s="138"/>
      <c r="R41" s="138"/>
      <c r="S41" s="138"/>
      <c r="T41" s="138"/>
    </row>
    <row r="42" spans="1:211" s="1" customFormat="1" ht="23.1" customHeight="1">
      <c r="A42" s="16"/>
      <c r="B42" s="17"/>
      <c r="C42" s="61"/>
      <c r="D42" s="19"/>
      <c r="E42" s="20"/>
      <c r="F42" s="21"/>
      <c r="G42" s="22"/>
      <c r="H42" s="23"/>
      <c r="I42" s="24"/>
      <c r="J42" s="23"/>
      <c r="K42" s="58"/>
      <c r="L42" s="59"/>
      <c r="M42" s="30"/>
      <c r="N42" s="138"/>
      <c r="O42" s="138"/>
      <c r="P42" s="138"/>
      <c r="Q42" s="138"/>
      <c r="R42" s="138"/>
      <c r="S42" s="138"/>
      <c r="T42" s="138"/>
    </row>
    <row r="43" spans="1:211" s="1" customFormat="1" ht="23.1" customHeight="1">
      <c r="A43" s="34"/>
      <c r="B43" s="35"/>
      <c r="C43" s="64"/>
      <c r="D43" s="37"/>
      <c r="E43" s="38"/>
      <c r="F43" s="39"/>
      <c r="G43" s="40"/>
      <c r="H43" s="41"/>
      <c r="I43" s="42"/>
      <c r="J43" s="41"/>
      <c r="K43" s="65"/>
      <c r="L43" s="66"/>
      <c r="M43" s="67">
        <f>SUM(K37:K39)</f>
        <v>0</v>
      </c>
      <c r="N43" s="138"/>
      <c r="O43" s="138"/>
      <c r="P43" s="138"/>
      <c r="Q43" s="138"/>
      <c r="R43" s="138"/>
      <c r="S43" s="138"/>
      <c r="T43" s="138"/>
    </row>
    <row r="44" spans="1:211" s="1" customFormat="1" ht="23.1" customHeight="1">
      <c r="A44" s="34"/>
      <c r="B44" s="35"/>
      <c r="C44" s="36"/>
      <c r="D44" s="37"/>
      <c r="E44" s="38"/>
      <c r="F44" s="39"/>
      <c r="G44" s="40"/>
      <c r="H44" s="41"/>
      <c r="I44" s="42"/>
      <c r="J44" s="41"/>
      <c r="K44" s="65"/>
      <c r="L44" s="66"/>
      <c r="M44" s="68"/>
      <c r="N44" s="138"/>
      <c r="O44" s="138"/>
      <c r="P44" s="138"/>
      <c r="Q44" s="138"/>
      <c r="R44" s="138"/>
      <c r="S44" s="138"/>
      <c r="T44" s="138"/>
    </row>
    <row r="45" spans="1:211" s="1" customFormat="1" ht="23.1" customHeight="1">
      <c r="A45" s="34"/>
      <c r="B45" s="35"/>
      <c r="C45" s="36" t="s">
        <v>17</v>
      </c>
      <c r="D45" s="37"/>
      <c r="E45" s="38"/>
      <c r="F45" s="39"/>
      <c r="G45" s="40"/>
      <c r="H45" s="41"/>
      <c r="I45" s="42"/>
      <c r="J45" s="41"/>
      <c r="K45" s="65">
        <f>K35+M43</f>
        <v>0</v>
      </c>
      <c r="L45" s="66"/>
      <c r="M45" s="68"/>
      <c r="N45" s="138"/>
      <c r="O45" s="138"/>
      <c r="P45" s="138"/>
      <c r="Q45" s="138"/>
      <c r="R45" s="138"/>
      <c r="S45" s="138"/>
      <c r="T45" s="138"/>
    </row>
    <row r="46" spans="1:211" s="8" customFormat="1" ht="23.1" customHeight="1">
      <c r="A46" s="46"/>
      <c r="B46" s="47"/>
      <c r="C46" s="48"/>
      <c r="D46" s="49"/>
      <c r="E46" s="50"/>
      <c r="F46" s="51"/>
      <c r="G46" s="52"/>
      <c r="H46" s="53"/>
      <c r="I46" s="54"/>
      <c r="J46" s="53"/>
      <c r="K46" s="69"/>
      <c r="L46" s="70"/>
      <c r="M46" s="57"/>
      <c r="N46" s="138"/>
      <c r="O46" s="138"/>
      <c r="P46" s="138"/>
      <c r="Q46" s="138"/>
      <c r="R46" s="138"/>
      <c r="S46" s="138"/>
      <c r="T46" s="138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</row>
    <row r="47" spans="1:211" ht="23.1" customHeight="1">
      <c r="A47" s="10" t="s">
        <v>0</v>
      </c>
      <c r="B47" s="13"/>
      <c r="C47" s="11" t="s">
        <v>1</v>
      </c>
      <c r="D47" s="12"/>
      <c r="E47" s="13"/>
      <c r="F47" s="11" t="s">
        <v>2</v>
      </c>
      <c r="G47" s="12"/>
      <c r="H47" s="14" t="s">
        <v>14</v>
      </c>
      <c r="I47" s="14" t="s">
        <v>3</v>
      </c>
      <c r="J47" s="14" t="s">
        <v>4</v>
      </c>
      <c r="K47" s="14" t="s">
        <v>13</v>
      </c>
      <c r="L47" s="180" t="s">
        <v>5</v>
      </c>
      <c r="M47" s="181"/>
    </row>
    <row r="48" spans="1:211" ht="23.1" customHeight="1">
      <c r="A48" s="71"/>
      <c r="B48" s="72"/>
      <c r="C48" s="18"/>
      <c r="D48" s="19"/>
      <c r="E48" s="20"/>
      <c r="F48" s="21"/>
      <c r="G48" s="22"/>
      <c r="H48" s="23"/>
      <c r="I48" s="24"/>
      <c r="J48" s="73"/>
      <c r="K48" s="25"/>
      <c r="L48" s="26"/>
      <c r="M48" s="30"/>
    </row>
    <row r="49" spans="1:13" ht="23.1" customHeight="1">
      <c r="A49" s="74">
        <v>1</v>
      </c>
      <c r="B49" s="75"/>
      <c r="C49" s="18" t="str">
        <f>C72</f>
        <v>直接工事費</v>
      </c>
      <c r="D49" s="19"/>
      <c r="E49" s="20"/>
      <c r="F49" s="21"/>
      <c r="G49" s="19"/>
      <c r="H49" s="76">
        <v>1</v>
      </c>
      <c r="I49" s="24" t="s">
        <v>25</v>
      </c>
      <c r="J49" s="77"/>
      <c r="K49" s="78"/>
      <c r="L49" s="79"/>
      <c r="M49" s="80"/>
    </row>
    <row r="50" spans="1:13" ht="23.1" customHeight="1">
      <c r="A50" s="74"/>
      <c r="B50" s="72"/>
      <c r="C50" s="18"/>
      <c r="D50" s="19"/>
      <c r="E50" s="20"/>
      <c r="F50" s="21"/>
      <c r="G50" s="81"/>
      <c r="H50" s="76"/>
      <c r="I50" s="24"/>
      <c r="J50" s="82"/>
      <c r="K50" s="83"/>
      <c r="L50" s="84"/>
      <c r="M50" s="63"/>
    </row>
    <row r="51" spans="1:13" ht="23.1" customHeight="1">
      <c r="A51" s="74"/>
      <c r="B51" s="72"/>
      <c r="C51" s="18"/>
      <c r="D51" s="19"/>
      <c r="E51" s="20"/>
      <c r="F51" s="21"/>
      <c r="G51" s="81"/>
      <c r="H51" s="76"/>
      <c r="I51" s="24"/>
      <c r="J51" s="82"/>
      <c r="K51" s="83"/>
      <c r="L51" s="84"/>
      <c r="M51" s="63"/>
    </row>
    <row r="52" spans="1:13" ht="23.1" customHeight="1">
      <c r="A52" s="74"/>
      <c r="B52" s="75"/>
      <c r="C52" s="18"/>
      <c r="D52" s="19"/>
      <c r="E52" s="20"/>
      <c r="F52" s="21"/>
      <c r="G52" s="81"/>
      <c r="H52" s="76"/>
      <c r="I52" s="24"/>
      <c r="J52" s="82"/>
      <c r="K52" s="83"/>
      <c r="L52" s="84"/>
      <c r="M52" s="63"/>
    </row>
    <row r="53" spans="1:13" ht="23.1" customHeight="1">
      <c r="A53" s="85"/>
      <c r="B53" s="75"/>
      <c r="C53" s="18"/>
      <c r="D53" s="19"/>
      <c r="E53" s="20"/>
      <c r="F53" s="86"/>
      <c r="G53" s="81"/>
      <c r="H53" s="76"/>
      <c r="I53" s="87"/>
      <c r="J53" s="82"/>
      <c r="K53" s="83"/>
      <c r="L53" s="84"/>
      <c r="M53" s="63"/>
    </row>
    <row r="54" spans="1:13" ht="23.1" customHeight="1">
      <c r="A54" s="71"/>
      <c r="B54" s="75"/>
      <c r="C54" s="18"/>
      <c r="D54" s="19"/>
      <c r="E54" s="20"/>
      <c r="F54" s="86"/>
      <c r="G54" s="81"/>
      <c r="H54" s="88"/>
      <c r="I54" s="87"/>
      <c r="J54" s="82"/>
      <c r="K54" s="83"/>
      <c r="L54" s="84"/>
      <c r="M54" s="63"/>
    </row>
    <row r="55" spans="1:13" ht="23.1" customHeight="1">
      <c r="A55" s="71"/>
      <c r="B55" s="75"/>
      <c r="C55" s="18"/>
      <c r="D55" s="19"/>
      <c r="E55" s="20"/>
      <c r="F55" s="89"/>
      <c r="G55" s="81"/>
      <c r="H55" s="76"/>
      <c r="I55" s="87"/>
      <c r="J55" s="82"/>
      <c r="K55" s="83"/>
      <c r="L55" s="84"/>
      <c r="M55" s="63"/>
    </row>
    <row r="56" spans="1:13" ht="23.1" customHeight="1">
      <c r="A56" s="71"/>
      <c r="B56" s="75"/>
      <c r="C56" s="18"/>
      <c r="D56" s="19"/>
      <c r="E56" s="20"/>
      <c r="F56" s="86"/>
      <c r="G56" s="81"/>
      <c r="H56" s="90"/>
      <c r="I56" s="87"/>
      <c r="J56" s="82"/>
      <c r="K56" s="83"/>
      <c r="L56" s="84"/>
      <c r="M56" s="63"/>
    </row>
    <row r="57" spans="1:13" ht="23.1" customHeight="1">
      <c r="A57" s="71"/>
      <c r="B57" s="75"/>
      <c r="C57" s="18"/>
      <c r="D57" s="19"/>
      <c r="E57" s="20"/>
      <c r="F57" s="86"/>
      <c r="G57" s="81"/>
      <c r="H57" s="91"/>
      <c r="I57" s="87"/>
      <c r="J57" s="82"/>
      <c r="K57" s="83"/>
      <c r="L57" s="84"/>
      <c r="M57" s="63"/>
    </row>
    <row r="58" spans="1:13" ht="23.1" customHeight="1">
      <c r="A58" s="85"/>
      <c r="B58" s="75"/>
      <c r="C58" s="18"/>
      <c r="D58" s="19"/>
      <c r="E58" s="20"/>
      <c r="F58" s="86"/>
      <c r="G58" s="81"/>
      <c r="H58" s="92"/>
      <c r="I58" s="87"/>
      <c r="J58" s="82"/>
      <c r="K58" s="83"/>
      <c r="L58" s="84"/>
      <c r="M58" s="63"/>
    </row>
    <row r="59" spans="1:13" ht="23.1" customHeight="1">
      <c r="A59" s="93"/>
      <c r="B59" s="75"/>
      <c r="C59" s="18"/>
      <c r="D59" s="19"/>
      <c r="E59" s="20"/>
      <c r="F59" s="94"/>
      <c r="G59" s="81"/>
      <c r="H59" s="92"/>
      <c r="I59" s="87"/>
      <c r="J59" s="82"/>
      <c r="K59" s="83"/>
      <c r="L59" s="84"/>
      <c r="M59" s="63"/>
    </row>
    <row r="60" spans="1:13" ht="23.1" customHeight="1">
      <c r="A60" s="85"/>
      <c r="B60" s="75"/>
      <c r="C60" s="18"/>
      <c r="D60" s="19"/>
      <c r="E60" s="20"/>
      <c r="F60" s="86"/>
      <c r="G60" s="81"/>
      <c r="H60" s="92"/>
      <c r="I60" s="87"/>
      <c r="J60" s="82"/>
      <c r="K60" s="83"/>
      <c r="L60" s="84"/>
      <c r="M60" s="63"/>
    </row>
    <row r="61" spans="1:13" ht="23.1" customHeight="1">
      <c r="A61" s="85"/>
      <c r="B61" s="75"/>
      <c r="C61" s="95"/>
      <c r="D61" s="19"/>
      <c r="E61" s="20"/>
      <c r="F61" s="96"/>
      <c r="G61" s="81"/>
      <c r="H61" s="90"/>
      <c r="I61" s="87"/>
      <c r="J61" s="82"/>
      <c r="K61" s="83"/>
      <c r="L61" s="84"/>
      <c r="M61" s="63"/>
    </row>
    <row r="62" spans="1:13" ht="23.1" customHeight="1">
      <c r="A62" s="85"/>
      <c r="B62" s="75"/>
      <c r="C62" s="95"/>
      <c r="D62" s="19"/>
      <c r="E62" s="20"/>
      <c r="F62" s="96"/>
      <c r="G62" s="81"/>
      <c r="H62" s="90"/>
      <c r="I62" s="87"/>
      <c r="J62" s="82"/>
      <c r="K62" s="83"/>
      <c r="L62" s="84"/>
      <c r="M62" s="63"/>
    </row>
    <row r="63" spans="1:13" ht="23.1" customHeight="1">
      <c r="A63" s="85"/>
      <c r="B63" s="75"/>
      <c r="C63" s="18"/>
      <c r="D63" s="19"/>
      <c r="E63" s="20"/>
      <c r="F63" s="86"/>
      <c r="G63" s="81"/>
      <c r="H63" s="91"/>
      <c r="I63" s="87"/>
      <c r="J63" s="82"/>
      <c r="K63" s="83"/>
      <c r="L63" s="84"/>
      <c r="M63" s="63"/>
    </row>
    <row r="64" spans="1:13" ht="23.1" customHeight="1">
      <c r="A64" s="85"/>
      <c r="B64" s="75"/>
      <c r="C64" s="18"/>
      <c r="D64" s="19"/>
      <c r="E64" s="20"/>
      <c r="F64" s="86"/>
      <c r="G64" s="81"/>
      <c r="H64" s="92"/>
      <c r="I64" s="87"/>
      <c r="J64" s="82"/>
      <c r="K64" s="83"/>
      <c r="L64" s="84"/>
      <c r="M64" s="63"/>
    </row>
    <row r="65" spans="1:13" ht="23.1" customHeight="1">
      <c r="A65" s="97"/>
      <c r="B65" s="75"/>
      <c r="C65" s="18"/>
      <c r="D65" s="19"/>
      <c r="E65" s="20"/>
      <c r="F65" s="86"/>
      <c r="G65" s="81"/>
      <c r="H65" s="91"/>
      <c r="I65" s="87"/>
      <c r="J65" s="82"/>
      <c r="K65" s="83"/>
      <c r="L65" s="84"/>
      <c r="M65" s="63"/>
    </row>
    <row r="66" spans="1:13" ht="23.1" customHeight="1">
      <c r="A66" s="71"/>
      <c r="B66" s="75"/>
      <c r="C66" s="18"/>
      <c r="D66" s="19"/>
      <c r="E66" s="20"/>
      <c r="F66" s="86"/>
      <c r="G66" s="81"/>
      <c r="H66" s="91"/>
      <c r="I66" s="87"/>
      <c r="J66" s="82"/>
      <c r="K66" s="83"/>
      <c r="L66" s="84"/>
      <c r="M66" s="63"/>
    </row>
    <row r="67" spans="1:13" ht="23.1" customHeight="1">
      <c r="A67" s="93"/>
      <c r="B67" s="75"/>
      <c r="C67" s="18"/>
      <c r="D67" s="19"/>
      <c r="E67" s="20"/>
      <c r="F67" s="86"/>
      <c r="G67" s="81"/>
      <c r="H67" s="92"/>
      <c r="I67" s="87"/>
      <c r="J67" s="82"/>
      <c r="K67" s="83"/>
      <c r="L67" s="84"/>
      <c r="M67" s="98"/>
    </row>
    <row r="68" spans="1:13" ht="23.1" customHeight="1">
      <c r="A68" s="99"/>
      <c r="B68" s="100"/>
      <c r="C68" s="36" t="s">
        <v>34</v>
      </c>
      <c r="D68" s="37"/>
      <c r="E68" s="38"/>
      <c r="F68" s="101"/>
      <c r="G68" s="102"/>
      <c r="H68" s="103"/>
      <c r="I68" s="104"/>
      <c r="J68" s="105"/>
      <c r="K68" s="106"/>
      <c r="L68" s="107"/>
      <c r="M68" s="108"/>
    </row>
    <row r="69" spans="1:13" ht="23.1" customHeight="1">
      <c r="A69" s="46"/>
      <c r="B69" s="109"/>
      <c r="C69" s="48"/>
      <c r="D69" s="49"/>
      <c r="E69" s="50"/>
      <c r="F69" s="110"/>
      <c r="G69" s="111"/>
      <c r="H69" s="112"/>
      <c r="I69" s="113"/>
      <c r="J69" s="112"/>
      <c r="K69" s="114"/>
      <c r="L69" s="115"/>
      <c r="M69" s="116"/>
    </row>
    <row r="70" spans="1:13" ht="23.1" customHeight="1">
      <c r="A70" s="10" t="s">
        <v>0</v>
      </c>
      <c r="B70" s="13"/>
      <c r="C70" s="11" t="s">
        <v>1</v>
      </c>
      <c r="D70" s="12"/>
      <c r="E70" s="13"/>
      <c r="F70" s="117" t="s">
        <v>2</v>
      </c>
      <c r="G70" s="118"/>
      <c r="H70" s="119" t="s">
        <v>14</v>
      </c>
      <c r="I70" s="119" t="s">
        <v>3</v>
      </c>
      <c r="J70" s="119" t="s">
        <v>4</v>
      </c>
      <c r="K70" s="119" t="s">
        <v>13</v>
      </c>
      <c r="L70" s="182" t="s">
        <v>5</v>
      </c>
      <c r="M70" s="183"/>
    </row>
    <row r="71" spans="1:13" ht="23.1" customHeight="1">
      <c r="A71" s="74"/>
      <c r="B71" s="72"/>
      <c r="C71" s="18"/>
      <c r="D71" s="19"/>
      <c r="E71" s="20"/>
      <c r="F71" s="21"/>
      <c r="G71" s="81"/>
      <c r="H71" s="120"/>
      <c r="I71" s="87"/>
      <c r="J71" s="121"/>
      <c r="K71" s="122"/>
      <c r="L71" s="123"/>
      <c r="M71" s="98"/>
    </row>
    <row r="72" spans="1:13" ht="23.1" customHeight="1">
      <c r="A72" s="74">
        <v>1</v>
      </c>
      <c r="B72" s="75"/>
      <c r="C72" s="18" t="s">
        <v>42</v>
      </c>
      <c r="D72" s="19"/>
      <c r="E72" s="20"/>
      <c r="F72" s="86"/>
      <c r="G72" s="81"/>
      <c r="H72" s="91"/>
      <c r="I72" s="87"/>
      <c r="J72" s="82"/>
      <c r="K72" s="83"/>
      <c r="L72" s="84"/>
      <c r="M72" s="63"/>
    </row>
    <row r="73" spans="1:13" ht="23.1" customHeight="1">
      <c r="A73" s="74"/>
      <c r="B73" s="75"/>
      <c r="C73" s="61"/>
      <c r="D73" s="19"/>
      <c r="E73" s="20"/>
      <c r="F73" s="128"/>
      <c r="G73" s="81"/>
      <c r="H73" s="76"/>
      <c r="I73" s="87"/>
      <c r="J73" s="82"/>
      <c r="K73" s="83"/>
      <c r="L73" s="124"/>
      <c r="M73" s="125"/>
    </row>
    <row r="74" spans="1:13" ht="23.1" customHeight="1">
      <c r="A74" s="74"/>
      <c r="B74" s="75"/>
      <c r="C74" s="61" t="s">
        <v>41</v>
      </c>
      <c r="D74" s="19"/>
      <c r="E74" s="20"/>
      <c r="F74" s="128" t="s">
        <v>49</v>
      </c>
      <c r="G74" s="81"/>
      <c r="H74" s="76">
        <v>1</v>
      </c>
      <c r="I74" s="87" t="s">
        <v>51</v>
      </c>
      <c r="J74" s="82"/>
      <c r="K74" s="83"/>
      <c r="L74" s="124"/>
      <c r="M74" s="125"/>
    </row>
    <row r="75" spans="1:13" ht="23.1" customHeight="1">
      <c r="A75" s="71"/>
      <c r="B75" s="75"/>
      <c r="C75" s="61" t="s">
        <v>43</v>
      </c>
      <c r="D75" s="19"/>
      <c r="E75" s="20"/>
      <c r="F75" s="133" t="s">
        <v>58</v>
      </c>
      <c r="G75" s="81"/>
      <c r="H75" s="90">
        <v>84.4</v>
      </c>
      <c r="I75" s="87" t="s">
        <v>44</v>
      </c>
      <c r="J75" s="82"/>
      <c r="K75" s="83"/>
      <c r="L75" s="84"/>
      <c r="M75" s="125"/>
    </row>
    <row r="76" spans="1:13" ht="23.1" customHeight="1">
      <c r="A76" s="71"/>
      <c r="B76" s="75"/>
      <c r="C76" s="61"/>
      <c r="D76" s="19"/>
      <c r="E76" s="20"/>
      <c r="F76" s="133"/>
      <c r="G76" s="81"/>
      <c r="H76" s="76"/>
      <c r="I76" s="87"/>
      <c r="J76" s="82"/>
      <c r="K76" s="83"/>
      <c r="L76" s="84"/>
      <c r="M76" s="63"/>
    </row>
    <row r="77" spans="1:13" ht="23.1" customHeight="1">
      <c r="A77" s="71"/>
      <c r="B77" s="75"/>
      <c r="C77" s="61"/>
      <c r="D77" s="19"/>
      <c r="E77" s="20"/>
      <c r="F77" s="94" t="s">
        <v>57</v>
      </c>
      <c r="G77" s="81"/>
      <c r="H77" s="76"/>
      <c r="I77" s="87"/>
      <c r="J77" s="82"/>
      <c r="K77" s="83"/>
      <c r="L77" s="84"/>
      <c r="M77" s="63"/>
    </row>
    <row r="78" spans="1:13" ht="23.1" customHeight="1">
      <c r="A78" s="71"/>
      <c r="B78" s="75"/>
      <c r="C78" s="61" t="s">
        <v>45</v>
      </c>
      <c r="D78" s="19"/>
      <c r="E78" s="20"/>
      <c r="F78" s="129" t="s">
        <v>59</v>
      </c>
      <c r="G78" s="81"/>
      <c r="H78" s="90">
        <v>49.8</v>
      </c>
      <c r="I78" s="87" t="s">
        <v>44</v>
      </c>
      <c r="J78" s="82"/>
      <c r="K78" s="83"/>
      <c r="L78" s="124"/>
      <c r="M78" s="125"/>
    </row>
    <row r="79" spans="1:13" ht="23.1" customHeight="1">
      <c r="A79" s="74"/>
      <c r="B79" s="75"/>
      <c r="C79" s="61" t="s">
        <v>45</v>
      </c>
      <c r="D79" s="19"/>
      <c r="E79" s="20"/>
      <c r="F79" s="136" t="s">
        <v>60</v>
      </c>
      <c r="G79" s="81"/>
      <c r="H79" s="90">
        <v>34.6</v>
      </c>
      <c r="I79" s="87" t="s">
        <v>44</v>
      </c>
      <c r="J79" s="82"/>
      <c r="K79" s="83"/>
      <c r="L79" s="84"/>
      <c r="M79" s="63"/>
    </row>
    <row r="80" spans="1:13" ht="23.1" customHeight="1">
      <c r="A80" s="127"/>
      <c r="B80" s="72"/>
      <c r="C80" s="131" t="s">
        <v>46</v>
      </c>
      <c r="D80" s="19"/>
      <c r="E80" s="20"/>
      <c r="F80" s="136" t="s">
        <v>61</v>
      </c>
      <c r="G80" s="81"/>
      <c r="H80" s="90">
        <v>86.6</v>
      </c>
      <c r="I80" s="87" t="s">
        <v>47</v>
      </c>
      <c r="J80" s="82"/>
      <c r="K80" s="83"/>
      <c r="L80" s="84"/>
      <c r="M80" s="63"/>
    </row>
    <row r="81" spans="1:13" ht="23.1" customHeight="1">
      <c r="A81" s="74"/>
      <c r="B81" s="75"/>
      <c r="C81" s="61" t="s">
        <v>65</v>
      </c>
      <c r="D81" s="19"/>
      <c r="E81" s="20"/>
      <c r="F81" s="94" t="s">
        <v>62</v>
      </c>
      <c r="G81" s="81"/>
      <c r="H81" s="90">
        <v>68.400000000000006</v>
      </c>
      <c r="I81" s="87" t="s">
        <v>47</v>
      </c>
      <c r="J81" s="82"/>
      <c r="K81" s="83"/>
      <c r="L81" s="84"/>
      <c r="M81" s="63"/>
    </row>
    <row r="82" spans="1:13" ht="23.1" customHeight="1">
      <c r="A82" s="74"/>
      <c r="B82" s="75"/>
      <c r="C82" s="61" t="s">
        <v>66</v>
      </c>
      <c r="D82" s="19"/>
      <c r="E82" s="20"/>
      <c r="F82" s="128" t="s">
        <v>63</v>
      </c>
      <c r="G82" s="81"/>
      <c r="H82" s="90">
        <v>20</v>
      </c>
      <c r="I82" s="87" t="s">
        <v>47</v>
      </c>
      <c r="J82" s="82"/>
      <c r="K82" s="83"/>
      <c r="L82" s="84"/>
      <c r="M82" s="63"/>
    </row>
    <row r="83" spans="1:13" ht="23.1" customHeight="1">
      <c r="A83" s="74"/>
      <c r="B83" s="75"/>
      <c r="C83" s="61" t="s">
        <v>48</v>
      </c>
      <c r="D83" s="19"/>
      <c r="E83" s="20"/>
      <c r="F83" s="128" t="s">
        <v>64</v>
      </c>
      <c r="G83" s="81"/>
      <c r="H83" s="90">
        <v>32.4</v>
      </c>
      <c r="I83" s="87" t="s">
        <v>47</v>
      </c>
      <c r="J83" s="82"/>
      <c r="K83" s="83"/>
      <c r="L83" s="84"/>
      <c r="M83" s="63"/>
    </row>
    <row r="84" spans="1:13" ht="23.1" customHeight="1">
      <c r="A84" s="74"/>
      <c r="B84" s="75"/>
      <c r="C84" s="61" t="s">
        <v>52</v>
      </c>
      <c r="D84" s="19"/>
      <c r="E84" s="20"/>
      <c r="F84" s="96" t="s">
        <v>67</v>
      </c>
      <c r="G84" s="81"/>
      <c r="H84" s="76">
        <v>4</v>
      </c>
      <c r="I84" s="87" t="s">
        <v>54</v>
      </c>
      <c r="J84" s="82"/>
      <c r="K84" s="83"/>
      <c r="L84" s="84"/>
      <c r="M84" s="63"/>
    </row>
    <row r="85" spans="1:13" ht="23.1" customHeight="1">
      <c r="A85" s="74"/>
      <c r="B85" s="75"/>
      <c r="C85" s="61" t="s">
        <v>55</v>
      </c>
      <c r="D85" s="19"/>
      <c r="E85" s="20"/>
      <c r="F85" s="96" t="s">
        <v>68</v>
      </c>
      <c r="G85" s="81"/>
      <c r="H85" s="76">
        <v>6</v>
      </c>
      <c r="I85" s="87" t="s">
        <v>54</v>
      </c>
      <c r="J85" s="82"/>
      <c r="K85" s="83"/>
      <c r="L85" s="84"/>
      <c r="M85" s="63"/>
    </row>
    <row r="86" spans="1:13" ht="23.1" customHeight="1">
      <c r="A86" s="74"/>
      <c r="B86" s="75"/>
      <c r="C86" s="61" t="s">
        <v>53</v>
      </c>
      <c r="D86" s="19"/>
      <c r="E86" s="20"/>
      <c r="F86" s="96" t="s">
        <v>68</v>
      </c>
      <c r="G86" s="81"/>
      <c r="H86" s="76">
        <v>18</v>
      </c>
      <c r="I86" s="87" t="s">
        <v>54</v>
      </c>
      <c r="J86" s="82"/>
      <c r="K86" s="83"/>
      <c r="L86" s="84"/>
      <c r="M86" s="63"/>
    </row>
    <row r="87" spans="1:13" ht="23.1" customHeight="1">
      <c r="A87" s="74"/>
      <c r="B87" s="75"/>
      <c r="C87" s="61" t="s">
        <v>56</v>
      </c>
      <c r="D87" s="19"/>
      <c r="E87" s="20"/>
      <c r="F87" s="96" t="s">
        <v>70</v>
      </c>
      <c r="G87" s="81"/>
      <c r="H87" s="90">
        <v>33.6</v>
      </c>
      <c r="I87" s="87" t="s">
        <v>47</v>
      </c>
      <c r="J87" s="82"/>
      <c r="K87" s="83"/>
      <c r="L87" s="84"/>
      <c r="M87" s="125"/>
    </row>
    <row r="88" spans="1:13" ht="23.1" customHeight="1">
      <c r="A88" s="74"/>
      <c r="B88" s="75"/>
      <c r="C88" s="61" t="s">
        <v>50</v>
      </c>
      <c r="D88" s="19"/>
      <c r="E88" s="20"/>
      <c r="F88" s="135" t="s">
        <v>69</v>
      </c>
      <c r="G88" s="81"/>
      <c r="H88" s="76">
        <v>1</v>
      </c>
      <c r="I88" s="87" t="s">
        <v>51</v>
      </c>
      <c r="J88" s="82"/>
      <c r="K88" s="83"/>
      <c r="L88" s="84"/>
      <c r="M88" s="125"/>
    </row>
    <row r="89" spans="1:13" ht="23.1" customHeight="1">
      <c r="A89" s="74"/>
      <c r="B89" s="75"/>
      <c r="C89" s="61"/>
      <c r="D89" s="19"/>
      <c r="E89" s="20"/>
      <c r="F89" s="96"/>
      <c r="G89" s="81"/>
      <c r="H89" s="76"/>
      <c r="I89" s="87"/>
      <c r="J89" s="82"/>
      <c r="K89" s="83"/>
      <c r="L89" s="84"/>
      <c r="M89" s="63"/>
    </row>
    <row r="90" spans="1:13" ht="23.1" customHeight="1">
      <c r="A90" s="74"/>
      <c r="B90" s="75"/>
      <c r="C90" s="61"/>
      <c r="D90" s="19"/>
      <c r="E90" s="20"/>
      <c r="F90" s="96"/>
      <c r="G90" s="81"/>
      <c r="H90" s="76"/>
      <c r="I90" s="87"/>
      <c r="J90" s="82"/>
      <c r="K90" s="83"/>
      <c r="L90" s="84"/>
      <c r="M90" s="63"/>
    </row>
    <row r="91" spans="1:13" ht="23.1" customHeight="1">
      <c r="A91" s="130"/>
      <c r="B91" s="75"/>
      <c r="C91" s="126" t="s">
        <v>34</v>
      </c>
      <c r="D91" s="19"/>
      <c r="E91" s="20"/>
      <c r="F91" s="131"/>
      <c r="G91" s="22"/>
      <c r="H91" s="76"/>
      <c r="I91" s="87"/>
      <c r="J91" s="82"/>
      <c r="K91" s="83"/>
      <c r="L91" s="84"/>
      <c r="M91" s="63"/>
    </row>
    <row r="92" spans="1:13" ht="23.1" customHeight="1">
      <c r="A92" s="46"/>
      <c r="B92" s="109"/>
      <c r="C92" s="48"/>
      <c r="D92" s="49"/>
      <c r="E92" s="50"/>
      <c r="F92" s="51"/>
      <c r="G92" s="52"/>
      <c r="H92" s="53"/>
      <c r="I92" s="54"/>
      <c r="J92" s="53"/>
      <c r="K92" s="55"/>
      <c r="L92" s="56"/>
      <c r="M92" s="132"/>
    </row>
  </sheetData>
  <mergeCells count="4">
    <mergeCell ref="L1:M1"/>
    <mergeCell ref="L24:M24"/>
    <mergeCell ref="L47:M47"/>
    <mergeCell ref="L70:M70"/>
  </mergeCells>
  <phoneticPr fontId="2"/>
  <pageMargins left="0.39370078740157483" right="0.19685039370078741" top="0.78740157480314965" bottom="0.59055118110236227" header="0.51181102362204722" footer="0.51181102362204722"/>
  <pageSetup paperSize="9" fitToHeight="0" orientation="landscape" r:id="rId1"/>
  <headerFooter alignWithMargins="0"/>
  <rowBreaks count="3" manualBreakCount="3">
    <brk id="23" max="11" man="1"/>
    <brk id="46" max="11" man="1"/>
    <brk id="69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表紙</vt:lpstr>
      <vt:lpstr>工事費内訳書</vt:lpstr>
      <vt:lpstr>工事費内訳書!Print_Area</vt:lpstr>
      <vt:lpstr>表紙!Print_Area</vt:lpstr>
    </vt:vector>
  </TitlesOfParts>
  <Company>駒ヶ根市役所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庶務課</dc:creator>
  <cp:lastModifiedBy>北澤　紳</cp:lastModifiedBy>
  <cp:lastPrinted>2026-01-14T06:14:54Z</cp:lastPrinted>
  <dcterms:created xsi:type="dcterms:W3CDTF">1999-05-20T00:54:27Z</dcterms:created>
  <dcterms:modified xsi:type="dcterms:W3CDTF">2026-01-29T00:22:17Z</dcterms:modified>
</cp:coreProperties>
</file>